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80" yWindow="4995" windowWidth="21315" windowHeight="5085"/>
  </bookViews>
  <sheets>
    <sheet name="Hoja1" sheetId="1" r:id="rId1"/>
    <sheet name="Hoja2" sheetId="2" r:id="rId2"/>
  </sheets>
  <definedNames>
    <definedName name="_xlnm.Print_Area" localSheetId="0">Hoja1!$A$1:$M$78</definedName>
    <definedName name="_xlnm.Print_Titles" localSheetId="0">Hoja1!$13:$13</definedName>
  </definedNames>
  <calcPr calcId="145621"/>
</workbook>
</file>

<file path=xl/calcChain.xml><?xml version="1.0" encoding="utf-8"?>
<calcChain xmlns="http://schemas.openxmlformats.org/spreadsheetml/2006/main">
  <c r="J14" i="1" l="1"/>
  <c r="K14" i="1" s="1"/>
  <c r="L14" i="1" s="1"/>
  <c r="J15" i="1"/>
  <c r="K15" i="1"/>
  <c r="L15" i="1" s="1"/>
  <c r="J16" i="1"/>
  <c r="K16" i="1" s="1"/>
  <c r="L16" i="1" s="1"/>
  <c r="J17" i="1"/>
  <c r="K17" i="1"/>
  <c r="L17" i="1" s="1"/>
  <c r="J18" i="1"/>
  <c r="K18" i="1" s="1"/>
  <c r="L18" i="1" s="1"/>
  <c r="J19" i="1"/>
  <c r="K19" i="1"/>
  <c r="L19" i="1" s="1"/>
  <c r="J20" i="1"/>
  <c r="K20" i="1" s="1"/>
  <c r="L20" i="1" s="1"/>
  <c r="J21" i="1"/>
  <c r="K21" i="1"/>
  <c r="L21" i="1" s="1"/>
  <c r="J22" i="1"/>
  <c r="K22" i="1" s="1"/>
  <c r="L22" i="1" s="1"/>
  <c r="J23" i="1"/>
  <c r="K23" i="1"/>
  <c r="L23" i="1"/>
  <c r="J24" i="1"/>
  <c r="K24" i="1"/>
  <c r="L24" i="1" s="1"/>
  <c r="J25" i="1"/>
  <c r="K25" i="1" s="1"/>
  <c r="L25" i="1" s="1"/>
  <c r="J26" i="1"/>
  <c r="K26" i="1"/>
  <c r="L26" i="1" s="1"/>
  <c r="J27" i="1"/>
  <c r="K27" i="1" s="1"/>
  <c r="L27" i="1" s="1"/>
  <c r="J28" i="1"/>
  <c r="K28" i="1"/>
  <c r="L28" i="1" s="1"/>
  <c r="J29" i="1"/>
  <c r="K29" i="1" s="1"/>
  <c r="L29" i="1" s="1"/>
  <c r="J30" i="1"/>
  <c r="K30" i="1"/>
  <c r="L30" i="1" s="1"/>
  <c r="J31" i="1"/>
  <c r="K31" i="1" s="1"/>
  <c r="L31" i="1" s="1"/>
  <c r="J32" i="1"/>
  <c r="K32" i="1"/>
  <c r="L32" i="1" s="1"/>
  <c r="J33" i="1"/>
  <c r="K33" i="1" s="1"/>
  <c r="L33" i="1" s="1"/>
  <c r="J34" i="1"/>
  <c r="K34" i="1"/>
  <c r="L34" i="1" s="1"/>
  <c r="J35" i="1"/>
  <c r="K35" i="1" s="1"/>
  <c r="L35" i="1" s="1"/>
  <c r="J36" i="1"/>
  <c r="K36" i="1"/>
  <c r="L36" i="1" s="1"/>
  <c r="J37" i="1"/>
  <c r="K37" i="1" s="1"/>
  <c r="L37" i="1" s="1"/>
  <c r="J38" i="1"/>
  <c r="K38" i="1"/>
  <c r="L38" i="1" s="1"/>
  <c r="J39" i="1"/>
  <c r="K39" i="1" s="1"/>
  <c r="L39" i="1" s="1"/>
  <c r="J40" i="1"/>
  <c r="K40" i="1"/>
  <c r="L40" i="1" s="1"/>
  <c r="J41" i="1"/>
  <c r="K41" i="1" s="1"/>
  <c r="L41" i="1" s="1"/>
  <c r="J42" i="1"/>
  <c r="K42" i="1"/>
  <c r="L42" i="1" s="1"/>
  <c r="J43" i="1"/>
  <c r="K43" i="1" s="1"/>
  <c r="L43" i="1" s="1"/>
  <c r="J44" i="1"/>
  <c r="K44" i="1"/>
  <c r="L44" i="1" s="1"/>
  <c r="J45" i="1"/>
  <c r="K45" i="1" s="1"/>
  <c r="L45" i="1" s="1"/>
  <c r="J46" i="1"/>
  <c r="K46" i="1"/>
  <c r="L46" i="1" s="1"/>
  <c r="J47" i="1"/>
  <c r="K47" i="1" s="1"/>
  <c r="L47" i="1" s="1"/>
  <c r="J48" i="1"/>
  <c r="K48" i="1"/>
  <c r="L48" i="1" s="1"/>
  <c r="J49" i="1"/>
  <c r="K49" i="1" s="1"/>
  <c r="L49" i="1" s="1"/>
  <c r="J50" i="1"/>
  <c r="K50" i="1"/>
  <c r="L50" i="1" s="1"/>
  <c r="J51" i="1"/>
  <c r="K51" i="1" s="1"/>
  <c r="L51" i="1" s="1"/>
  <c r="J52" i="1"/>
  <c r="K52" i="1"/>
  <c r="L52" i="1" s="1"/>
  <c r="L53" i="1" l="1"/>
  <c r="L54" i="1" l="1"/>
  <c r="L55" i="1" s="1"/>
</calcChain>
</file>

<file path=xl/sharedStrings.xml><?xml version="1.0" encoding="utf-8"?>
<sst xmlns="http://schemas.openxmlformats.org/spreadsheetml/2006/main" count="83" uniqueCount="81">
  <si>
    <t>(Nombre, Firma y Cargo)</t>
  </si>
  <si>
    <t>A T E N T A M E N T E</t>
  </si>
  <si>
    <t>En caso de resultar adjudicado, el(los) precio(s) señalados en la presente propuesta permanecerá(n) fijo(s) durante la vigencia del contrato.</t>
  </si>
  <si>
    <t>Porcentaje de Descuento ofertado</t>
  </si>
  <si>
    <t>PMR</t>
  </si>
  <si>
    <t>Cantidad Total de la partida</t>
  </si>
  <si>
    <t>Cédula</t>
  </si>
  <si>
    <t>Partida</t>
  </si>
  <si>
    <t>ANEXO 16</t>
  </si>
  <si>
    <t>LICITACIÓN PÚBLICA NACIONAL  N°.</t>
  </si>
  <si>
    <t>FECHA:</t>
  </si>
  <si>
    <t>NOMBRE DEL LICITANTE:</t>
  </si>
  <si>
    <t>No. de PREI IMSS:</t>
  </si>
  <si>
    <t xml:space="preserve">ESTRATIFICACIÓN: </t>
  </si>
  <si>
    <t>MICRO (      )</t>
  </si>
  <si>
    <t xml:space="preserve">PEQUEÑA (      ) </t>
  </si>
  <si>
    <t>MEDIANA (     )</t>
  </si>
  <si>
    <t>GRANDE (        )</t>
  </si>
  <si>
    <t>DISTRIBUIDOR: (    )</t>
  </si>
  <si>
    <t>FABRICANTE: (     )</t>
  </si>
  <si>
    <t>PREFERENTEMENTE INSERTAR EL MEMBRETE DEL LICITANTE</t>
  </si>
  <si>
    <t>Descripción</t>
  </si>
  <si>
    <t>BATA TRES CUARTOS DE LARGO Y MANGA CORTA MASCULINO</t>
  </si>
  <si>
    <t>BATA, TRES CUARTOS DE LARGO Y MANGA CORTA, FEMENINO</t>
  </si>
  <si>
    <t>BATA, TRES CUARTOS DE LARGO Y MANGA LARGA, MASCULINO</t>
  </si>
  <si>
    <t>BATA, TRES CUARTOS DE LARGO Y MANGA LARGA, FEMENINO</t>
  </si>
  <si>
    <t>FILIPINA Y PANTALON PARA DAMA</t>
  </si>
  <si>
    <t>BATA LARGA DE MANGA LARGA, MASCULINO</t>
  </si>
  <si>
    <t>BATA LARGA DE MANGA LARGA, FEMENINO</t>
  </si>
  <si>
    <t>SUETER LARGO DE MANGA LARGA, FEMENINO</t>
  </si>
  <si>
    <t>SUETER LARGO DE MANGA LARGA, MASCULINO</t>
  </si>
  <si>
    <t>OVEROL DE MANGA CORTA, MASCULINO</t>
  </si>
  <si>
    <t>FILIPINA CON CUELLO SPORT, DE MANGA CORTA Y PANTALON, FEMENINO</t>
  </si>
  <si>
    <t>SACO DE MANGA CORTA Y PANTALON, MASCULINO</t>
  </si>
  <si>
    <t>TRAJE SASTRE PARA CABALLERO</t>
  </si>
  <si>
    <t>SACO DE MANGA CORTA, PANTALÓN, GORRO Y MANDIL, MASCULINO</t>
  </si>
  <si>
    <t>CORBATA</t>
  </si>
  <si>
    <t>CHAMARRA PARA CABALLERO</t>
  </si>
  <si>
    <t>CAMISA PARA CABALLERO</t>
  </si>
  <si>
    <t>CAMISA DE MANGA CORTA Y PANTALON, MASCULINO</t>
  </si>
  <si>
    <t>FILIPINA Y PANTALÓN, PARA CABALLERO</t>
  </si>
  <si>
    <t>FILIPINA Y PANTALON, PARA DAMA</t>
  </si>
  <si>
    <t>MAKINOFF PARA CABALLERO</t>
  </si>
  <si>
    <t>CALZADO DE PROTECCION</t>
  </si>
  <si>
    <t>FILIPINA PARA DAMA</t>
  </si>
  <si>
    <t>BATA TIPO PINTOR, PANTALON Y GORRO PARA DAMA</t>
  </si>
  <si>
    <t>FILIPINA MANGA CORTA MASCULINO</t>
  </si>
  <si>
    <t>FILIPINA MANGA CORTA FEMENINO</t>
  </si>
  <si>
    <t>FILIPINA CON ESCOTE REDONDO, MANGA CORTA Y PANTALON, FEMENINO</t>
  </si>
  <si>
    <t>CALZADO CONTRACTUAL MASCULINO</t>
  </si>
  <si>
    <t>CALZADO PARA MEDICO RESIDENTE</t>
  </si>
  <si>
    <t>PANTALÓN PARA MEDICO RESIDENTE</t>
  </si>
  <si>
    <t>PANTALÓN PARA MEDICA RESIDENTE</t>
  </si>
  <si>
    <t>CALZADO CONTRACTUAL, FEMENINO</t>
  </si>
  <si>
    <t>FILIPINA PARA CABALLERO</t>
  </si>
  <si>
    <t>PANTALÓN PARA CABALLERO</t>
  </si>
  <si>
    <t>FAJA</t>
  </si>
  <si>
    <t>PANTALÓN PARA DAMA</t>
  </si>
  <si>
    <t xml:space="preserve">Nota. </t>
  </si>
  <si>
    <t>IMPORTE TOTAL DE LA PROPUESTA CON LETRA SIN I.V.A:</t>
  </si>
  <si>
    <t>SUBTOTAL</t>
  </si>
  <si>
    <t>IVA</t>
  </si>
  <si>
    <t>TOTAL</t>
  </si>
  <si>
    <t>Porcentaje de descuento ofertado truncado</t>
  </si>
  <si>
    <r>
      <t xml:space="preserve">• </t>
    </r>
    <r>
      <rPr>
        <sz val="10"/>
        <color rgb="FF000000"/>
        <rFont val="Arial"/>
        <family val="2"/>
      </rPr>
      <t xml:space="preserve">Solo se deberán de cotizar las partidas en que el licitante participe, razón por la cual se deberán </t>
    </r>
    <r>
      <rPr>
        <b/>
        <sz val="10"/>
        <color rgb="FF000000"/>
        <rFont val="Arial"/>
        <family val="2"/>
      </rPr>
      <t>eliminar</t>
    </r>
    <r>
      <rPr>
        <sz val="10"/>
        <color rgb="FF000000"/>
        <rFont val="Arial"/>
        <family val="2"/>
      </rPr>
      <t xml:space="preserve"> los renglones para los que no exista propuesta</t>
    </r>
  </si>
  <si>
    <r>
      <t>• En</t>
    </r>
    <r>
      <rPr>
        <sz val="10"/>
        <color theme="1"/>
        <rFont val="Arial"/>
        <family val="2"/>
      </rPr>
      <t xml:space="preserve"> la columna de porcentaje de descuento ofertado, solo se deberán considerar dos decimales</t>
    </r>
  </si>
  <si>
    <t>No será susceptible de evaluación cuando:</t>
  </si>
  <si>
    <t xml:space="preserve">FORMATO DE PROPUESTA ECONÓMICA </t>
  </si>
  <si>
    <t>ZONA B</t>
  </si>
  <si>
    <t>FILIPINA, PANTALON Y COFIA PARA DAMA. ZONA “B”, CEDULA 6.</t>
  </si>
  <si>
    <r>
      <t>·</t>
    </r>
    <r>
      <rPr>
        <sz val="7"/>
        <color rgb="FF000000"/>
        <rFont val="Times New Roman"/>
        <family val="1"/>
      </rPr>
      <t xml:space="preserve">         </t>
    </r>
    <r>
      <rPr>
        <sz val="10"/>
        <color rgb="FF000000"/>
        <rFont val="Arial"/>
        <family val="2"/>
      </rPr>
      <t xml:space="preserve">En su propuesta no oferte porcentaje de descuento, </t>
    </r>
  </si>
  <si>
    <r>
      <t>·</t>
    </r>
    <r>
      <rPr>
        <sz val="7"/>
        <color rgb="FF000000"/>
        <rFont val="Times New Roman"/>
        <family val="1"/>
      </rPr>
      <t xml:space="preserve">         </t>
    </r>
    <r>
      <rPr>
        <sz val="10"/>
        <color rgb="FF000000"/>
        <rFont val="Arial"/>
        <family val="2"/>
      </rPr>
      <t xml:space="preserve">El porcentaje de descuento ofertado sea igual a 0%,  </t>
    </r>
  </si>
  <si>
    <r>
      <t>·</t>
    </r>
    <r>
      <rPr>
        <sz val="7"/>
        <color rgb="FF000000"/>
        <rFont val="Times New Roman"/>
        <family val="1"/>
      </rPr>
      <t xml:space="preserve">         </t>
    </r>
    <r>
      <rPr>
        <sz val="10"/>
        <color rgb="FF000000"/>
        <rFont val="Arial"/>
        <family val="2"/>
      </rPr>
      <t>El porcentaje de descuento ofertado sea negativo,</t>
    </r>
  </si>
  <si>
    <r>
      <t>·</t>
    </r>
    <r>
      <rPr>
        <sz val="7"/>
        <color rgb="FF000000"/>
        <rFont val="Times New Roman"/>
        <family val="1"/>
      </rPr>
      <t xml:space="preserve">         </t>
    </r>
    <r>
      <rPr>
        <sz val="10"/>
        <color rgb="FF000000"/>
        <rFont val="Arial"/>
        <family val="2"/>
      </rPr>
      <t>Modifique el Precio Máximo de Referencia.</t>
    </r>
  </si>
  <si>
    <r>
      <t>·</t>
    </r>
    <r>
      <rPr>
        <sz val="7"/>
        <color rgb="FF000000"/>
        <rFont val="Times New Roman"/>
        <family val="1"/>
      </rPr>
      <t xml:space="preserve">         </t>
    </r>
    <r>
      <rPr>
        <sz val="10"/>
        <color rgb="FF000000"/>
        <rFont val="Arial"/>
        <family val="2"/>
      </rPr>
      <t>Oferte más de un porcentaje de descuento en una misma partida.</t>
    </r>
  </si>
  <si>
    <r>
      <rPr>
        <b/>
        <u/>
        <sz val="8"/>
        <color rgb="FF000000"/>
        <rFont val="Arial"/>
        <family val="2"/>
      </rPr>
      <t>Importe por partida</t>
    </r>
    <r>
      <rPr>
        <b/>
        <sz val="8"/>
        <color rgb="FF000000"/>
        <rFont val="Arial"/>
        <family val="2"/>
      </rPr>
      <t xml:space="preserve">
</t>
    </r>
    <r>
      <rPr>
        <b/>
        <sz val="6"/>
        <color rgb="FF000000"/>
        <rFont val="Arial"/>
        <family val="2"/>
      </rPr>
      <t>=Cantidad Total de la Partida X Precio Unitario con Descuento Ofertado Truncado</t>
    </r>
  </si>
  <si>
    <r>
      <t>Precio Unitario con descuento ofertado</t>
    </r>
    <r>
      <rPr>
        <b/>
        <sz val="6"/>
        <color rgb="FF000000"/>
        <rFont val="Arial"/>
        <family val="2"/>
      </rPr>
      <t xml:space="preserve">
=TRUNCAR(PMR-(PMR  X Porcentaje de descuento truncado ofertado)/100,2)</t>
    </r>
  </si>
  <si>
    <t xml:space="preserve">La vigencia de la presente propuesta será conforme al numeral 3.3 "Presentación y Apertura de Proposiciones" de la Convocatoria correspondiente al </t>
  </si>
  <si>
    <t>Procedimiento de Contratación citado al rubro.</t>
  </si>
  <si>
    <t xml:space="preserve">En el caso que el IMSS me otorgue la demanda solicitada, me obligo en nombre de mi representada a suscribir el contrato que se derive en los términos, </t>
  </si>
  <si>
    <t>condiciones y cantidades establecidos en esta Licitación.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</si>
</sst>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8" formatCode="&quot;$&quot;#,##0.00;[Red]\-&quot;$&quot;#,##0.00"/>
    <numFmt numFmtId="44" formatCode="_-&quot;$&quot;* #,##0.00_-;\-&quot;$&quot;* #,##0.00_-;_-&quot;$&quot;* &quot;-&quot;??_-;_-@_-"/>
    <numFmt numFmtId="43" formatCode="_-* #,##0.00_-;\-* #,##0.00_-;_-* &quot;-&quot;??_-;_-@_-"/>
    <numFmt numFmtId="164" formatCode="_-[$€-2]* #,##0.00_-;\-[$€-2]* #,##0.00_-;_-[$€-2]* &quot;-&quot;??_-"/>
    <numFmt numFmtId="165" formatCode="_-\$* #,##0.00_-;&quot;-$&quot;* #,##0.00_-;_-\$* \-??_-;_-@_-"/>
    <numFmt numFmtId="166" formatCode="_-* #,##0.00_-;\-* #,##0.00_-;_-* \-??_-;_-@_-"/>
    <numFmt numFmtId="167" formatCode="_-* #,##0_-;\-* #,##0_-;_-* &quot;-&quot;??_-;_-@_-"/>
  </numFmts>
  <fonts count="5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0"/>
      <color rgb="FF000000"/>
      <name val="Arial"/>
      <family val="2"/>
    </font>
    <font>
      <b/>
      <sz val="8"/>
      <color rgb="FF00000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theme="0"/>
      <name val="Arial"/>
      <family val="2"/>
    </font>
    <font>
      <sz val="11"/>
      <color indexed="17"/>
      <name val="Calibri"/>
      <family val="2"/>
    </font>
    <font>
      <sz val="11"/>
      <color rgb="FF006100"/>
      <name val="Arial"/>
      <family val="2"/>
    </font>
    <font>
      <b/>
      <sz val="11"/>
      <color indexed="52"/>
      <name val="Calibri"/>
      <family val="2"/>
    </font>
    <font>
      <b/>
      <sz val="11"/>
      <color rgb="FFFA7D00"/>
      <name val="Arial"/>
      <family val="2"/>
    </font>
    <font>
      <b/>
      <sz val="11"/>
      <color indexed="9"/>
      <name val="Calibri"/>
      <family val="2"/>
    </font>
    <font>
      <b/>
      <sz val="11"/>
      <color theme="0"/>
      <name val="Arial"/>
      <family val="2"/>
    </font>
    <font>
      <sz val="11"/>
      <color indexed="52"/>
      <name val="Calibri"/>
      <family val="2"/>
    </font>
    <font>
      <sz val="11"/>
      <color rgb="FFFA7D00"/>
      <name val="Arial"/>
      <family val="2"/>
    </font>
    <font>
      <sz val="10"/>
      <name val="Arial1"/>
    </font>
    <font>
      <b/>
      <sz val="11"/>
      <color indexed="56"/>
      <name val="Calibri"/>
      <family val="2"/>
    </font>
    <font>
      <b/>
      <sz val="11"/>
      <color theme="3"/>
      <name val="Arial"/>
      <family val="2"/>
    </font>
    <font>
      <sz val="11"/>
      <color indexed="62"/>
      <name val="Calibri"/>
      <family val="2"/>
    </font>
    <font>
      <sz val="11"/>
      <color rgb="FF3F3F76"/>
      <name val="Arial"/>
      <family val="2"/>
    </font>
    <font>
      <sz val="10"/>
      <name val="Arial"/>
      <family val="2"/>
    </font>
    <font>
      <u/>
      <sz val="10"/>
      <color indexed="12"/>
      <name val="Arial"/>
      <family val="2"/>
    </font>
    <font>
      <sz val="11"/>
      <color indexed="8"/>
      <name val="Calibri"/>
      <family val="2"/>
      <charset val="1"/>
    </font>
    <font>
      <u/>
      <sz val="11"/>
      <color theme="10"/>
      <name val="Calibri"/>
      <family val="2"/>
    </font>
    <font>
      <sz val="11"/>
      <color indexed="20"/>
      <name val="Calibri"/>
      <family val="2"/>
    </font>
    <font>
      <sz val="11"/>
      <color rgb="FF9C0006"/>
      <name val="Arial"/>
      <family val="2"/>
    </font>
    <font>
      <sz val="11"/>
      <color indexed="60"/>
      <name val="Calibri"/>
      <family val="2"/>
    </font>
    <font>
      <sz val="11"/>
      <color rgb="FF9C6500"/>
      <name val="Arial"/>
      <family val="2"/>
    </font>
    <font>
      <sz val="11"/>
      <color theme="1"/>
      <name val="Microsoft Sans Serif"/>
      <family val="2"/>
    </font>
    <font>
      <sz val="10"/>
      <color indexed="8"/>
      <name val="Arial"/>
      <family val="2"/>
    </font>
    <font>
      <sz val="10"/>
      <color theme="1"/>
      <name val="Arial Narrow"/>
      <family val="2"/>
    </font>
    <font>
      <sz val="10"/>
      <name val="MS Sans Serif"/>
      <family val="2"/>
    </font>
    <font>
      <sz val="12"/>
      <color theme="1"/>
      <name val="Calibri"/>
      <family val="2"/>
      <scheme val="minor"/>
    </font>
    <font>
      <b/>
      <sz val="11"/>
      <color indexed="63"/>
      <name val="Calibri"/>
      <family val="2"/>
    </font>
    <font>
      <b/>
      <sz val="11"/>
      <color rgb="FF3F3F3F"/>
      <name val="Arial"/>
      <family val="2"/>
    </font>
    <font>
      <sz val="11"/>
      <color indexed="10"/>
      <name val="Calibri"/>
      <family val="2"/>
    </font>
    <font>
      <sz val="11"/>
      <color rgb="FFFF0000"/>
      <name val="Arial"/>
      <family val="2"/>
    </font>
    <font>
      <i/>
      <sz val="11"/>
      <color indexed="23"/>
      <name val="Calibri"/>
      <family val="2"/>
    </font>
    <font>
      <i/>
      <sz val="11"/>
      <color rgb="FF7F7F7F"/>
      <name val="Arial"/>
      <family val="2"/>
    </font>
    <font>
      <b/>
      <sz val="15"/>
      <color indexed="56"/>
      <name val="Calibri"/>
      <family val="2"/>
    </font>
    <font>
      <b/>
      <sz val="15"/>
      <color theme="3"/>
      <name val="Arial"/>
      <family val="2"/>
    </font>
    <font>
      <b/>
      <sz val="13"/>
      <color indexed="56"/>
      <name val="Calibri"/>
      <family val="2"/>
    </font>
    <font>
      <b/>
      <sz val="13"/>
      <color theme="3"/>
      <name val="Arial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b/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b/>
      <sz val="14"/>
      <color theme="1"/>
      <name val="Arial"/>
      <family val="2"/>
    </font>
    <font>
      <b/>
      <sz val="9"/>
      <color theme="1"/>
      <name val="Arial Narrow"/>
      <family val="2"/>
    </font>
    <font>
      <b/>
      <sz val="8"/>
      <color theme="1"/>
      <name val="Arial"/>
      <family val="2"/>
    </font>
    <font>
      <sz val="10"/>
      <color theme="1"/>
      <name val="Arial"/>
      <family val="2"/>
    </font>
    <font>
      <sz val="10"/>
      <color rgb="FF000000"/>
      <name val="Calibri"/>
      <family val="2"/>
    </font>
    <font>
      <sz val="10"/>
      <color theme="1"/>
      <name val="Calibri"/>
      <family val="2"/>
      <scheme val="minor"/>
    </font>
    <font>
      <b/>
      <sz val="10"/>
      <color rgb="FF000000"/>
      <name val="Arial"/>
      <family val="2"/>
    </font>
    <font>
      <b/>
      <sz val="10"/>
      <color theme="1"/>
      <name val="Calibri"/>
      <family val="2"/>
      <scheme val="minor"/>
    </font>
    <font>
      <b/>
      <u/>
      <sz val="8"/>
      <color rgb="FF000000"/>
      <name val="Arial"/>
      <family val="2"/>
    </font>
    <font>
      <b/>
      <sz val="6"/>
      <color rgb="FF000000"/>
      <name val="Arial"/>
      <family val="2"/>
    </font>
    <font>
      <sz val="7"/>
      <color rgb="FF000000"/>
      <name val="Times New Roman"/>
      <family val="1"/>
    </font>
  </fonts>
  <fills count="5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C2D69A"/>
        <bgColor indexed="64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</fills>
  <borders count="3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</borders>
  <cellStyleXfs count="129">
    <xf numFmtId="0" fontId="0" fillId="0" borderId="0"/>
    <xf numFmtId="9" fontId="1" fillId="0" borderId="0" applyFont="0" applyFill="0" applyBorder="0" applyAlignment="0" applyProtection="0"/>
    <xf numFmtId="0" fontId="5" fillId="34" borderId="0" applyNumberFormat="0" applyBorder="0" applyAlignment="0" applyProtection="0"/>
    <xf numFmtId="0" fontId="2" fillId="10" borderId="0" applyNumberFormat="0" applyBorder="0" applyAlignment="0" applyProtection="0"/>
    <xf numFmtId="0" fontId="5" fillId="35" borderId="0" applyNumberFormat="0" applyBorder="0" applyAlignment="0" applyProtection="0"/>
    <xf numFmtId="0" fontId="2" fillId="14" borderId="0" applyNumberFormat="0" applyBorder="0" applyAlignment="0" applyProtection="0"/>
    <xf numFmtId="0" fontId="5" fillId="36" borderId="0" applyNumberFormat="0" applyBorder="0" applyAlignment="0" applyProtection="0"/>
    <xf numFmtId="0" fontId="2" fillId="18" borderId="0" applyNumberFormat="0" applyBorder="0" applyAlignment="0" applyProtection="0"/>
    <xf numFmtId="0" fontId="5" fillId="37" borderId="0" applyNumberFormat="0" applyBorder="0" applyAlignment="0" applyProtection="0"/>
    <xf numFmtId="0" fontId="2" fillId="22" borderId="0" applyNumberFormat="0" applyBorder="0" applyAlignment="0" applyProtection="0"/>
    <xf numFmtId="0" fontId="5" fillId="38" borderId="0" applyNumberFormat="0" applyBorder="0" applyAlignment="0" applyProtection="0"/>
    <xf numFmtId="0" fontId="2" fillId="26" borderId="0" applyNumberFormat="0" applyBorder="0" applyAlignment="0" applyProtection="0"/>
    <xf numFmtId="0" fontId="5" fillId="39" borderId="0" applyNumberFormat="0" applyBorder="0" applyAlignment="0" applyProtection="0"/>
    <xf numFmtId="0" fontId="2" fillId="30" borderId="0" applyNumberFormat="0" applyBorder="0" applyAlignment="0" applyProtection="0"/>
    <xf numFmtId="0" fontId="5" fillId="40" borderId="0" applyNumberFormat="0" applyBorder="0" applyAlignment="0" applyProtection="0"/>
    <xf numFmtId="0" fontId="2" fillId="11" borderId="0" applyNumberFormat="0" applyBorder="0" applyAlignment="0" applyProtection="0"/>
    <xf numFmtId="0" fontId="5" fillId="41" borderId="0" applyNumberFormat="0" applyBorder="0" applyAlignment="0" applyProtection="0"/>
    <xf numFmtId="0" fontId="2" fillId="15" borderId="0" applyNumberFormat="0" applyBorder="0" applyAlignment="0" applyProtection="0"/>
    <xf numFmtId="0" fontId="5" fillId="42" borderId="0" applyNumberFormat="0" applyBorder="0" applyAlignment="0" applyProtection="0"/>
    <xf numFmtId="0" fontId="2" fillId="19" borderId="0" applyNumberFormat="0" applyBorder="0" applyAlignment="0" applyProtection="0"/>
    <xf numFmtId="0" fontId="5" fillId="37" borderId="0" applyNumberFormat="0" applyBorder="0" applyAlignment="0" applyProtection="0"/>
    <xf numFmtId="0" fontId="2" fillId="23" borderId="0" applyNumberFormat="0" applyBorder="0" applyAlignment="0" applyProtection="0"/>
    <xf numFmtId="0" fontId="5" fillId="40" borderId="0" applyNumberFormat="0" applyBorder="0" applyAlignment="0" applyProtection="0"/>
    <xf numFmtId="0" fontId="2" fillId="27" borderId="0" applyNumberFormat="0" applyBorder="0" applyAlignment="0" applyProtection="0"/>
    <xf numFmtId="0" fontId="5" fillId="43" borderId="0" applyNumberFormat="0" applyBorder="0" applyAlignment="0" applyProtection="0"/>
    <xf numFmtId="0" fontId="2" fillId="31" borderId="0" applyNumberFormat="0" applyBorder="0" applyAlignment="0" applyProtection="0"/>
    <xf numFmtId="0" fontId="6" fillId="44" borderId="0" applyNumberFormat="0" applyBorder="0" applyAlignment="0" applyProtection="0"/>
    <xf numFmtId="0" fontId="7" fillId="12" borderId="0" applyNumberFormat="0" applyBorder="0" applyAlignment="0" applyProtection="0"/>
    <xf numFmtId="0" fontId="6" fillId="41" borderId="0" applyNumberFormat="0" applyBorder="0" applyAlignment="0" applyProtection="0"/>
    <xf numFmtId="0" fontId="7" fillId="16" borderId="0" applyNumberFormat="0" applyBorder="0" applyAlignment="0" applyProtection="0"/>
    <xf numFmtId="0" fontId="6" fillId="42" borderId="0" applyNumberFormat="0" applyBorder="0" applyAlignment="0" applyProtection="0"/>
    <xf numFmtId="0" fontId="7" fillId="20" borderId="0" applyNumberFormat="0" applyBorder="0" applyAlignment="0" applyProtection="0"/>
    <xf numFmtId="0" fontId="6" fillId="45" borderId="0" applyNumberFormat="0" applyBorder="0" applyAlignment="0" applyProtection="0"/>
    <xf numFmtId="0" fontId="7" fillId="24" borderId="0" applyNumberFormat="0" applyBorder="0" applyAlignment="0" applyProtection="0"/>
    <xf numFmtId="0" fontId="6" fillId="46" borderId="0" applyNumberFormat="0" applyBorder="0" applyAlignment="0" applyProtection="0"/>
    <xf numFmtId="0" fontId="7" fillId="28" borderId="0" applyNumberFormat="0" applyBorder="0" applyAlignment="0" applyProtection="0"/>
    <xf numFmtId="0" fontId="6" fillId="47" borderId="0" applyNumberFormat="0" applyBorder="0" applyAlignment="0" applyProtection="0"/>
    <xf numFmtId="0" fontId="7" fillId="32" borderId="0" applyNumberFormat="0" applyBorder="0" applyAlignment="0" applyProtection="0"/>
    <xf numFmtId="0" fontId="8" fillId="36" borderId="0" applyNumberFormat="0" applyBorder="0" applyAlignment="0" applyProtection="0"/>
    <xf numFmtId="0" fontId="9" fillId="2" borderId="0" applyNumberFormat="0" applyBorder="0" applyAlignment="0" applyProtection="0"/>
    <xf numFmtId="0" fontId="10" fillId="48" borderId="15" applyNumberFormat="0" applyAlignment="0" applyProtection="0"/>
    <xf numFmtId="0" fontId="10" fillId="48" borderId="15" applyNumberFormat="0" applyAlignment="0" applyProtection="0"/>
    <xf numFmtId="0" fontId="11" fillId="6" borderId="4" applyNumberFormat="0" applyAlignment="0" applyProtection="0"/>
    <xf numFmtId="0" fontId="12" fillId="49" borderId="16" applyNumberFormat="0" applyAlignment="0" applyProtection="0"/>
    <xf numFmtId="0" fontId="13" fillId="7" borderId="7" applyNumberFormat="0" applyAlignment="0" applyProtection="0"/>
    <xf numFmtId="0" fontId="14" fillId="0" borderId="17" applyNumberFormat="0" applyFill="0" applyAlignment="0" applyProtection="0"/>
    <xf numFmtId="0" fontId="15" fillId="0" borderId="6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6" fillId="50" borderId="0" applyNumberFormat="0" applyBorder="0" applyAlignment="0" applyProtection="0"/>
    <xf numFmtId="0" fontId="7" fillId="9" borderId="0" applyNumberFormat="0" applyBorder="0" applyAlignment="0" applyProtection="0"/>
    <xf numFmtId="0" fontId="6" fillId="51" borderId="0" applyNumberFormat="0" applyBorder="0" applyAlignment="0" applyProtection="0"/>
    <xf numFmtId="0" fontId="7" fillId="13" borderId="0" applyNumberFormat="0" applyBorder="0" applyAlignment="0" applyProtection="0"/>
    <xf numFmtId="0" fontId="6" fillId="52" borderId="0" applyNumberFormat="0" applyBorder="0" applyAlignment="0" applyProtection="0"/>
    <xf numFmtId="0" fontId="7" fillId="17" borderId="0" applyNumberFormat="0" applyBorder="0" applyAlignment="0" applyProtection="0"/>
    <xf numFmtId="0" fontId="6" fillId="45" borderId="0" applyNumberFormat="0" applyBorder="0" applyAlignment="0" applyProtection="0"/>
    <xf numFmtId="0" fontId="7" fillId="21" borderId="0" applyNumberFormat="0" applyBorder="0" applyAlignment="0" applyProtection="0"/>
    <xf numFmtId="0" fontId="6" fillId="46" borderId="0" applyNumberFormat="0" applyBorder="0" applyAlignment="0" applyProtection="0"/>
    <xf numFmtId="0" fontId="7" fillId="25" borderId="0" applyNumberFormat="0" applyBorder="0" applyAlignment="0" applyProtection="0"/>
    <xf numFmtId="0" fontId="6" fillId="53" borderId="0" applyNumberFormat="0" applyBorder="0" applyAlignment="0" applyProtection="0"/>
    <xf numFmtId="0" fontId="7" fillId="29" borderId="0" applyNumberFormat="0" applyBorder="0" applyAlignment="0" applyProtection="0"/>
    <xf numFmtId="0" fontId="19" fillId="39" borderId="15" applyNumberFormat="0" applyAlignment="0" applyProtection="0"/>
    <xf numFmtId="0" fontId="19" fillId="39" borderId="15" applyNumberFormat="0" applyAlignment="0" applyProtection="0"/>
    <xf numFmtId="0" fontId="20" fillId="5" borderId="4" applyNumberFormat="0" applyAlignment="0" applyProtection="0"/>
    <xf numFmtId="164" fontId="21" fillId="0" borderId="0" applyFont="0" applyFill="0" applyBorder="0" applyAlignment="0" applyProtection="0"/>
    <xf numFmtId="165" fontId="5" fillId="0" borderId="0"/>
    <xf numFmtId="165" fontId="21" fillId="0" borderId="0"/>
    <xf numFmtId="0" fontId="22" fillId="0" borderId="0"/>
    <xf numFmtId="0" fontId="22" fillId="0" borderId="0"/>
    <xf numFmtId="0" fontId="5" fillId="0" borderId="0"/>
    <xf numFmtId="0" fontId="5" fillId="0" borderId="0"/>
    <xf numFmtId="0" fontId="23" fillId="0" borderId="0"/>
    <xf numFmtId="0" fontId="22" fillId="0" borderId="0" applyNumberFormat="0" applyFill="0" applyBorder="0" applyAlignment="0" applyProtection="0"/>
    <xf numFmtId="0" fontId="24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5" fillId="35" borderId="0" applyNumberFormat="0" applyBorder="0" applyAlignment="0" applyProtection="0"/>
    <xf numFmtId="0" fontId="26" fillId="3" borderId="0" applyNumberFormat="0" applyBorder="0" applyAlignment="0" applyProtection="0"/>
    <xf numFmtId="166" fontId="21" fillId="0" borderId="0" applyFill="0" applyBorder="0" applyAlignment="0" applyProtection="0"/>
    <xf numFmtId="43" fontId="21" fillId="0" borderId="0" applyFont="0" applyFill="0" applyBorder="0" applyAlignment="0" applyProtection="0"/>
    <xf numFmtId="166" fontId="21" fillId="0" borderId="0" applyFill="0" applyBorder="0" applyAlignment="0" applyProtection="0"/>
    <xf numFmtId="165" fontId="5" fillId="0" borderId="0" applyFill="0" applyBorder="0" applyAlignment="0" applyProtection="0"/>
    <xf numFmtId="165" fontId="21" fillId="0" borderId="0" applyFill="0" applyBorder="0" applyAlignment="0" applyProtection="0"/>
    <xf numFmtId="0" fontId="27" fillId="54" borderId="0" applyNumberFormat="0" applyBorder="0" applyAlignment="0" applyProtection="0"/>
    <xf numFmtId="0" fontId="28" fillId="4" borderId="0" applyNumberFormat="0" applyBorder="0" applyAlignment="0" applyProtection="0"/>
    <xf numFmtId="0" fontId="21" fillId="0" borderId="0"/>
    <xf numFmtId="0" fontId="29" fillId="0" borderId="0"/>
    <xf numFmtId="0" fontId="21" fillId="0" borderId="0"/>
    <xf numFmtId="0" fontId="30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31" fillId="0" borderId="0"/>
    <xf numFmtId="0" fontId="1" fillId="0" borderId="0"/>
    <xf numFmtId="0" fontId="32" fillId="0" borderId="0"/>
    <xf numFmtId="0" fontId="21" fillId="0" borderId="0"/>
    <xf numFmtId="0" fontId="1" fillId="0" borderId="0"/>
    <xf numFmtId="0" fontId="33" fillId="0" borderId="0"/>
    <xf numFmtId="0" fontId="5" fillId="0" borderId="0"/>
    <xf numFmtId="0" fontId="21" fillId="0" borderId="0"/>
    <xf numFmtId="0" fontId="32" fillId="0" borderId="0"/>
    <xf numFmtId="0" fontId="21" fillId="0" borderId="0"/>
    <xf numFmtId="0" fontId="2" fillId="0" borderId="0"/>
    <xf numFmtId="0" fontId="32" fillId="0" borderId="0"/>
    <xf numFmtId="0" fontId="5" fillId="55" borderId="18" applyNumberFormat="0" applyAlignment="0" applyProtection="0"/>
    <xf numFmtId="0" fontId="5" fillId="55" borderId="18" applyNumberFormat="0" applyAlignment="0" applyProtection="0"/>
    <xf numFmtId="0" fontId="2" fillId="8" borderId="8" applyNumberFormat="0" applyFont="0" applyAlignment="0" applyProtection="0"/>
    <xf numFmtId="0" fontId="21" fillId="55" borderId="18" applyNumberFormat="0" applyAlignment="0" applyProtection="0"/>
    <xf numFmtId="0" fontId="21" fillId="55" borderId="18" applyNumberFormat="0" applyAlignment="0" applyProtection="0"/>
    <xf numFmtId="0" fontId="34" fillId="48" borderId="19" applyNumberFormat="0" applyAlignment="0" applyProtection="0"/>
    <xf numFmtId="0" fontId="34" fillId="48" borderId="19" applyNumberFormat="0" applyAlignment="0" applyProtection="0"/>
    <xf numFmtId="0" fontId="35" fillId="6" borderId="5" applyNumberFormat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40" fillId="0" borderId="20" applyNumberFormat="0" applyFill="0" applyAlignment="0" applyProtection="0"/>
    <xf numFmtId="0" fontId="41" fillId="0" borderId="1" applyNumberFormat="0" applyFill="0" applyAlignment="0" applyProtection="0"/>
    <xf numFmtId="0" fontId="42" fillId="0" borderId="21" applyNumberFormat="0" applyFill="0" applyAlignment="0" applyProtection="0"/>
    <xf numFmtId="0" fontId="43" fillId="0" borderId="2" applyNumberFormat="0" applyFill="0" applyAlignment="0" applyProtection="0"/>
    <xf numFmtId="0" fontId="17" fillId="0" borderId="22" applyNumberFormat="0" applyFill="0" applyAlignment="0" applyProtection="0"/>
    <xf numFmtId="0" fontId="18" fillId="0" borderId="3" applyNumberFormat="0" applyFill="0" applyAlignment="0" applyProtection="0"/>
    <xf numFmtId="0" fontId="44" fillId="0" borderId="0" applyNumberFormat="0" applyFill="0" applyBorder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6" fillId="0" borderId="9" applyNumberFormat="0" applyFill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59">
    <xf numFmtId="0" fontId="0" fillId="0" borderId="0" xfId="0"/>
    <xf numFmtId="0" fontId="2" fillId="0" borderId="0" xfId="0" applyFont="1" applyAlignment="1">
      <alignment vertical="center" wrapText="1"/>
    </xf>
    <xf numFmtId="0" fontId="4" fillId="33" borderId="12" xfId="0" applyFont="1" applyFill="1" applyBorder="1" applyAlignment="1">
      <alignment horizontal="center" vertical="center" wrapText="1"/>
    </xf>
    <xf numFmtId="0" fontId="4" fillId="33" borderId="13" xfId="0" applyFont="1" applyFill="1" applyBorder="1" applyAlignment="1">
      <alignment horizontal="center" vertical="center" wrapText="1"/>
    </xf>
    <xf numFmtId="0" fontId="46" fillId="0" borderId="0" xfId="0" applyFont="1" applyAlignment="1">
      <alignment horizontal="center" vertical="center"/>
    </xf>
    <xf numFmtId="0" fontId="50" fillId="0" borderId="0" xfId="0" applyFont="1" applyAlignment="1">
      <alignment horizontal="justify" vertical="center"/>
    </xf>
    <xf numFmtId="0" fontId="50" fillId="0" borderId="0" xfId="0" applyFont="1" applyAlignment="1">
      <alignment horizontal="left" vertical="center"/>
    </xf>
    <xf numFmtId="9" fontId="0" fillId="0" borderId="0" xfId="1" applyFont="1"/>
    <xf numFmtId="10" fontId="4" fillId="33" borderId="12" xfId="1" applyNumberFormat="1" applyFont="1" applyFill="1" applyBorder="1" applyAlignment="1">
      <alignment horizontal="center" vertical="center" wrapText="1"/>
    </xf>
    <xf numFmtId="0" fontId="51" fillId="0" borderId="0" xfId="0" applyFont="1"/>
    <xf numFmtId="0" fontId="52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51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51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8" fontId="3" fillId="0" borderId="13" xfId="0" applyNumberFormat="1" applyFont="1" applyBorder="1" applyAlignment="1">
      <alignment horizontal="center" vertical="center" wrapText="1"/>
    </xf>
    <xf numFmtId="0" fontId="51" fillId="0" borderId="0" xfId="0" applyFont="1" applyAlignment="1">
      <alignment horizontal="justify" vertical="center"/>
    </xf>
    <xf numFmtId="0" fontId="53" fillId="0" borderId="0" xfId="0" applyFont="1"/>
    <xf numFmtId="44" fontId="0" fillId="0" borderId="0" xfId="127" applyFont="1"/>
    <xf numFmtId="0" fontId="55" fillId="0" borderId="0" xfId="0" applyFont="1" applyAlignment="1">
      <alignment vertical="center"/>
    </xf>
    <xf numFmtId="0" fontId="21" fillId="0" borderId="13" xfId="0" applyFont="1" applyFill="1" applyBorder="1" applyAlignment="1">
      <alignment horizontal="center" vertical="center"/>
    </xf>
    <xf numFmtId="167" fontId="21" fillId="0" borderId="13" xfId="128" applyNumberFormat="1" applyFont="1" applyFill="1" applyBorder="1" applyAlignment="1">
      <alignment vertical="center"/>
    </xf>
    <xf numFmtId="2" fontId="3" fillId="0" borderId="10" xfId="1" applyNumberFormat="1" applyFont="1" applyBorder="1" applyAlignment="1">
      <alignment horizontal="center" vertical="center" wrapText="1"/>
    </xf>
    <xf numFmtId="44" fontId="3" fillId="0" borderId="10" xfId="127" applyFont="1" applyBorder="1" applyAlignment="1">
      <alignment horizontal="center" vertical="center" wrapText="1"/>
    </xf>
    <xf numFmtId="0" fontId="49" fillId="0" borderId="0" xfId="0" applyFont="1" applyBorder="1" applyAlignment="1">
      <alignment vertical="center" wrapText="1"/>
    </xf>
    <xf numFmtId="0" fontId="49" fillId="0" borderId="28" xfId="0" applyFont="1" applyBorder="1" applyAlignment="1">
      <alignment vertical="center" wrapText="1"/>
    </xf>
    <xf numFmtId="0" fontId="49" fillId="0" borderId="11" xfId="0" applyFont="1" applyBorder="1" applyAlignment="1">
      <alignment vertical="center" wrapText="1"/>
    </xf>
    <xf numFmtId="44" fontId="3" fillId="0" borderId="13" xfId="127" applyFont="1" applyBorder="1" applyAlignment="1">
      <alignment horizontal="center" vertical="center" wrapText="1"/>
    </xf>
    <xf numFmtId="44" fontId="0" fillId="0" borderId="28" xfId="0" applyNumberFormat="1" applyBorder="1" applyAlignment="1">
      <alignment horizontal="center"/>
    </xf>
    <xf numFmtId="0" fontId="0" fillId="0" borderId="10" xfId="0" applyBorder="1" applyAlignment="1">
      <alignment horizontal="center"/>
    </xf>
    <xf numFmtId="44" fontId="0" fillId="0" borderId="26" xfId="0" applyNumberFormat="1" applyBorder="1" applyAlignment="1">
      <alignment horizontal="center"/>
    </xf>
    <xf numFmtId="0" fontId="0" fillId="0" borderId="12" xfId="0" applyBorder="1" applyAlignment="1">
      <alignment horizontal="center"/>
    </xf>
    <xf numFmtId="0" fontId="3" fillId="0" borderId="29" xfId="0" applyFont="1" applyBorder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0" fontId="0" fillId="0" borderId="26" xfId="0" applyBorder="1" applyAlignment="1">
      <alignment horizontal="center"/>
    </xf>
    <xf numFmtId="0" fontId="0" fillId="0" borderId="24" xfId="0" applyBorder="1" applyAlignment="1">
      <alignment horizontal="center"/>
    </xf>
    <xf numFmtId="0" fontId="3" fillId="0" borderId="0" xfId="0" applyFont="1" applyAlignment="1">
      <alignment horizontal="center" vertical="center"/>
    </xf>
    <xf numFmtId="0" fontId="47" fillId="0" borderId="0" xfId="0" applyFont="1" applyAlignment="1">
      <alignment horizontal="center" vertical="center"/>
    </xf>
    <xf numFmtId="0" fontId="4" fillId="33" borderId="26" xfId="0" applyFont="1" applyFill="1" applyBorder="1" applyAlignment="1">
      <alignment horizontal="center" vertical="center" wrapText="1"/>
    </xf>
    <xf numFmtId="0" fontId="4" fillId="33" borderId="12" xfId="0" applyFont="1" applyFill="1" applyBorder="1" applyAlignment="1">
      <alignment horizontal="center" vertical="center" wrapText="1"/>
    </xf>
    <xf numFmtId="0" fontId="21" fillId="0" borderId="13" xfId="0" applyFont="1" applyFill="1" applyBorder="1" applyAlignment="1">
      <alignment horizontal="justify" vertical="center" wrapText="1"/>
    </xf>
    <xf numFmtId="0" fontId="49" fillId="0" borderId="0" xfId="0" applyFont="1" applyAlignment="1">
      <alignment horizontal="left" vertical="center" wrapText="1"/>
    </xf>
    <xf numFmtId="0" fontId="49" fillId="0" borderId="0" xfId="0" applyFont="1" applyAlignment="1">
      <alignment horizontal="justify" vertical="center" wrapText="1"/>
    </xf>
    <xf numFmtId="0" fontId="49" fillId="0" borderId="0" xfId="0" applyFont="1" applyBorder="1" applyAlignment="1">
      <alignment horizontal="justify" vertical="center" wrapText="1"/>
    </xf>
    <xf numFmtId="0" fontId="49" fillId="0" borderId="26" xfId="0" applyFont="1" applyBorder="1" applyAlignment="1">
      <alignment horizontal="justify" vertical="center" wrapText="1"/>
    </xf>
    <xf numFmtId="0" fontId="49" fillId="0" borderId="12" xfId="0" applyFont="1" applyBorder="1" applyAlignment="1">
      <alignment horizontal="justify" vertical="center" wrapText="1"/>
    </xf>
    <xf numFmtId="0" fontId="49" fillId="0" borderId="27" xfId="0" applyFont="1" applyBorder="1" applyAlignment="1">
      <alignment horizontal="center" vertical="center" wrapText="1"/>
    </xf>
    <xf numFmtId="0" fontId="49" fillId="0" borderId="25" xfId="0" applyFont="1" applyBorder="1" applyAlignment="1">
      <alignment horizontal="center" vertical="center" wrapText="1"/>
    </xf>
    <xf numFmtId="0" fontId="49" fillId="0" borderId="14" xfId="0" applyFont="1" applyBorder="1" applyAlignment="1">
      <alignment horizontal="center" vertical="center" wrapText="1"/>
    </xf>
    <xf numFmtId="0" fontId="49" fillId="0" borderId="26" xfId="0" applyFont="1" applyBorder="1" applyAlignment="1">
      <alignment horizontal="center" vertical="center" wrapText="1"/>
    </xf>
    <xf numFmtId="0" fontId="49" fillId="0" borderId="24" xfId="0" applyFont="1" applyBorder="1" applyAlignment="1">
      <alignment horizontal="center" vertical="center" wrapText="1"/>
    </xf>
    <xf numFmtId="0" fontId="49" fillId="0" borderId="12" xfId="0" applyFont="1" applyBorder="1" applyAlignment="1">
      <alignment horizontal="center" vertical="center" wrapText="1"/>
    </xf>
    <xf numFmtId="0" fontId="49" fillId="0" borderId="28" xfId="0" applyFont="1" applyBorder="1" applyAlignment="1">
      <alignment horizontal="center" vertical="center" wrapText="1"/>
    </xf>
    <xf numFmtId="0" fontId="49" fillId="0" borderId="11" xfId="0" applyFont="1" applyBorder="1" applyAlignment="1">
      <alignment horizontal="center" vertical="center" wrapText="1"/>
    </xf>
    <xf numFmtId="0" fontId="49" fillId="0" borderId="10" xfId="0" applyFont="1" applyBorder="1" applyAlignment="1">
      <alignment horizontal="center" vertical="center" wrapText="1"/>
    </xf>
    <xf numFmtId="0" fontId="48" fillId="0" borderId="0" xfId="0" applyFont="1" applyAlignment="1">
      <alignment horizontal="center" vertical="center"/>
    </xf>
    <xf numFmtId="0" fontId="46" fillId="0" borderId="0" xfId="0" applyFont="1" applyAlignment="1">
      <alignment horizontal="center" vertical="center"/>
    </xf>
    <xf numFmtId="0" fontId="4" fillId="33" borderId="24" xfId="0" applyFont="1" applyFill="1" applyBorder="1" applyAlignment="1">
      <alignment horizontal="center" vertical="center" wrapText="1"/>
    </xf>
  </cellXfs>
  <cellStyles count="129">
    <cellStyle name="20% - Énfasis1 2" xfId="2"/>
    <cellStyle name="20% - Énfasis1 2 2" xfId="3"/>
    <cellStyle name="20% - Énfasis2 2" xfId="4"/>
    <cellStyle name="20% - Énfasis2 2 2" xfId="5"/>
    <cellStyle name="20% - Énfasis3 2" xfId="6"/>
    <cellStyle name="20% - Énfasis3 2 2" xfId="7"/>
    <cellStyle name="20% - Énfasis4 2" xfId="8"/>
    <cellStyle name="20% - Énfasis4 2 2" xfId="9"/>
    <cellStyle name="20% - Énfasis5 2" xfId="10"/>
    <cellStyle name="20% - Énfasis5 2 2" xfId="11"/>
    <cellStyle name="20% - Énfasis6 2" xfId="12"/>
    <cellStyle name="20% - Énfasis6 2 2" xfId="13"/>
    <cellStyle name="40% - Énfasis1 2" xfId="14"/>
    <cellStyle name="40% - Énfasis1 2 2" xfId="15"/>
    <cellStyle name="40% - Énfasis2 2" xfId="16"/>
    <cellStyle name="40% - Énfasis2 2 2" xfId="17"/>
    <cellStyle name="40% - Énfasis3 2" xfId="18"/>
    <cellStyle name="40% - Énfasis3 2 2" xfId="19"/>
    <cellStyle name="40% - Énfasis4 2" xfId="20"/>
    <cellStyle name="40% - Énfasis4 2 2" xfId="21"/>
    <cellStyle name="40% - Énfasis5 2" xfId="22"/>
    <cellStyle name="40% - Énfasis5 2 2" xfId="23"/>
    <cellStyle name="40% - Énfasis6 2" xfId="24"/>
    <cellStyle name="40% - Énfasis6 2 2" xfId="25"/>
    <cellStyle name="60% - Énfasis1 2" xfId="26"/>
    <cellStyle name="60% - Énfasis1 2 2" xfId="27"/>
    <cellStyle name="60% - Énfasis2 2" xfId="28"/>
    <cellStyle name="60% - Énfasis2 2 2" xfId="29"/>
    <cellStyle name="60% - Énfasis3 2" xfId="30"/>
    <cellStyle name="60% - Énfasis3 2 2" xfId="31"/>
    <cellStyle name="60% - Énfasis4 2" xfId="32"/>
    <cellStyle name="60% - Énfasis4 2 2" xfId="33"/>
    <cellStyle name="60% - Énfasis5 2" xfId="34"/>
    <cellStyle name="60% - Énfasis5 2 2" xfId="35"/>
    <cellStyle name="60% - Énfasis6 2" xfId="36"/>
    <cellStyle name="60% - Énfasis6 2 2" xfId="37"/>
    <cellStyle name="Buena 2" xfId="38"/>
    <cellStyle name="Buena 2 2" xfId="39"/>
    <cellStyle name="Cálculo 2" xfId="40"/>
    <cellStyle name="Cálculo 2 2" xfId="41"/>
    <cellStyle name="Cálculo 2 3" xfId="42"/>
    <cellStyle name="Celda de comprobación 2" xfId="43"/>
    <cellStyle name="Celda de comprobación 2 2" xfId="44"/>
    <cellStyle name="Celda vinculada 2" xfId="45"/>
    <cellStyle name="Celda vinculada 2 2" xfId="46"/>
    <cellStyle name="Default" xfId="47"/>
    <cellStyle name="Encabezado 4 2" xfId="48"/>
    <cellStyle name="Encabezado 4 2 2" xfId="49"/>
    <cellStyle name="Énfasis1 2" xfId="50"/>
    <cellStyle name="Énfasis1 2 2" xfId="51"/>
    <cellStyle name="Énfasis2 2" xfId="52"/>
    <cellStyle name="Énfasis2 2 2" xfId="53"/>
    <cellStyle name="Énfasis3 2" xfId="54"/>
    <cellStyle name="Énfasis3 2 2" xfId="55"/>
    <cellStyle name="Énfasis4 2" xfId="56"/>
    <cellStyle name="Énfasis4 2 2" xfId="57"/>
    <cellStyle name="Énfasis5 2" xfId="58"/>
    <cellStyle name="Énfasis5 2 2" xfId="59"/>
    <cellStyle name="Énfasis6 2" xfId="60"/>
    <cellStyle name="Énfasis6 2 2" xfId="61"/>
    <cellStyle name="Entrada 2" xfId="62"/>
    <cellStyle name="Entrada 2 2" xfId="63"/>
    <cellStyle name="Entrada 2 3" xfId="64"/>
    <cellStyle name="Euro" xfId="65"/>
    <cellStyle name="Excel Built-in Currency" xfId="66"/>
    <cellStyle name="Excel Built-in Currency 1" xfId="67"/>
    <cellStyle name="Excel Built-in Hyperlink" xfId="68"/>
    <cellStyle name="Excel Built-in Hyperlink 1" xfId="69"/>
    <cellStyle name="Excel Built-in Normal" xfId="70"/>
    <cellStyle name="Excel Built-in Normal 1" xfId="71"/>
    <cellStyle name="Excel Built-in Normal 2" xfId="72"/>
    <cellStyle name="Hipervínculo 2" xfId="73"/>
    <cellStyle name="Hipervínculo 2 2" xfId="74"/>
    <cellStyle name="Hipervínculo 3" xfId="75"/>
    <cellStyle name="Incorrecto 2" xfId="76"/>
    <cellStyle name="Incorrecto 2 2" xfId="77"/>
    <cellStyle name="Millares" xfId="128" builtinId="3"/>
    <cellStyle name="Millares 2" xfId="78"/>
    <cellStyle name="Millares 2 2" xfId="79"/>
    <cellStyle name="Millares 3" xfId="80"/>
    <cellStyle name="Moneda" xfId="127" builtinId="4"/>
    <cellStyle name="Moneda 2" xfId="81"/>
    <cellStyle name="Moneda 3" xfId="82"/>
    <cellStyle name="Neutral 2" xfId="83"/>
    <cellStyle name="Neutral 2 2" xfId="84"/>
    <cellStyle name="Nor}al" xfId="85"/>
    <cellStyle name="Normal" xfId="0" builtinId="0"/>
    <cellStyle name="Normal 10" xfId="86"/>
    <cellStyle name="Normal 18" xfId="87"/>
    <cellStyle name="Normal 2" xfId="88"/>
    <cellStyle name="Normal 2 1" xfId="89"/>
    <cellStyle name="Normal 2 2" xfId="90"/>
    <cellStyle name="Normal 2 2 2 2" xfId="91"/>
    <cellStyle name="Normal 2 3" xfId="92"/>
    <cellStyle name="Normal 2 3 2" xfId="93"/>
    <cellStyle name="Normal 2 4" xfId="94"/>
    <cellStyle name="Normal 2 5" xfId="95"/>
    <cellStyle name="Normal 3" xfId="96"/>
    <cellStyle name="Normal 3 2" xfId="97"/>
    <cellStyle name="Normal 4" xfId="98"/>
    <cellStyle name="Normal 48" xfId="99"/>
    <cellStyle name="Normal 5" xfId="100"/>
    <cellStyle name="Normal 6" xfId="101"/>
    <cellStyle name="Normal 7" xfId="102"/>
    <cellStyle name="Normal 8" xfId="103"/>
    <cellStyle name="Normal 9" xfId="104"/>
    <cellStyle name="Notas 2" xfId="105"/>
    <cellStyle name="Notas 2 2" xfId="106"/>
    <cellStyle name="Notas 2 3" xfId="107"/>
    <cellStyle name="Notas 3" xfId="108"/>
    <cellStyle name="Notas 3 2" xfId="109"/>
    <cellStyle name="Porcentaje" xfId="1" builtinId="5"/>
    <cellStyle name="Salida 2" xfId="110"/>
    <cellStyle name="Salida 2 2" xfId="111"/>
    <cellStyle name="Salida 2 3" xfId="112"/>
    <cellStyle name="Texto de advertencia 2" xfId="113"/>
    <cellStyle name="Texto de advertencia 2 2" xfId="114"/>
    <cellStyle name="Texto explicativo 2" xfId="115"/>
    <cellStyle name="Texto explicativo 2 2" xfId="116"/>
    <cellStyle name="Título 1 2" xfId="117"/>
    <cellStyle name="Título 1 2 2" xfId="118"/>
    <cellStyle name="Título 2 2" xfId="119"/>
    <cellStyle name="Título 2 2 2" xfId="120"/>
    <cellStyle name="Título 3 2" xfId="121"/>
    <cellStyle name="Título 3 2 2" xfId="122"/>
    <cellStyle name="Título 4" xfId="123"/>
    <cellStyle name="Total 2" xfId="124"/>
    <cellStyle name="Total 2 2" xfId="125"/>
    <cellStyle name="Total 2 3" xfId="12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78"/>
  <sheetViews>
    <sheetView tabSelected="1" view="pageBreakPreview" topLeftCell="A48" zoomScale="90" zoomScaleNormal="100" zoomScaleSheetLayoutView="90" workbookViewId="0">
      <selection activeCell="L53" sqref="L53:M53"/>
    </sheetView>
  </sheetViews>
  <sheetFormatPr baseColWidth="10" defaultRowHeight="15"/>
  <cols>
    <col min="1" max="2" width="8" customWidth="1"/>
    <col min="4" max="4" width="5.42578125" customWidth="1"/>
    <col min="5" max="5" width="15.140625" customWidth="1"/>
    <col min="6" max="6" width="5.7109375" customWidth="1"/>
    <col min="7" max="7" width="14.5703125" customWidth="1"/>
    <col min="8" max="8" width="10.5703125" customWidth="1"/>
    <col min="9" max="9" width="17.28515625" customWidth="1"/>
    <col min="10" max="10" width="13.140625" customWidth="1"/>
    <col min="11" max="12" width="11.5703125" bestFit="1" customWidth="1"/>
    <col min="13" max="13" width="11" customWidth="1"/>
  </cols>
  <sheetData>
    <row r="1" spans="1:13">
      <c r="A1" s="38" t="s">
        <v>20</v>
      </c>
      <c r="B1" s="38"/>
      <c r="C1" s="38"/>
      <c r="D1" s="38"/>
      <c r="E1" s="38"/>
      <c r="F1" s="38"/>
      <c r="G1" s="38"/>
    </row>
    <row r="2" spans="1:13">
      <c r="A2" s="38"/>
      <c r="B2" s="38"/>
      <c r="C2" s="38"/>
      <c r="D2" s="38"/>
      <c r="E2" s="38"/>
      <c r="F2" s="38"/>
      <c r="G2" s="38"/>
    </row>
    <row r="3" spans="1:13" ht="18">
      <c r="A3" s="56" t="s">
        <v>8</v>
      </c>
      <c r="B3" s="56"/>
      <c r="C3" s="56"/>
      <c r="D3" s="56"/>
      <c r="E3" s="56"/>
      <c r="F3" s="56"/>
      <c r="G3" s="56"/>
      <c r="H3" s="56"/>
      <c r="I3" s="56"/>
      <c r="J3" s="56"/>
      <c r="K3" s="56"/>
      <c r="L3" s="56"/>
      <c r="M3" s="56"/>
    </row>
    <row r="4" spans="1:13">
      <c r="A4" s="57" t="s">
        <v>67</v>
      </c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</row>
    <row r="5" spans="1:13">
      <c r="A5" s="57" t="s">
        <v>68</v>
      </c>
      <c r="B5" s="57"/>
      <c r="C5" s="57"/>
      <c r="D5" s="57"/>
      <c r="E5" s="57"/>
      <c r="F5" s="57"/>
      <c r="G5" s="57"/>
      <c r="H5" s="57"/>
      <c r="I5" s="57"/>
      <c r="J5" s="57"/>
      <c r="K5" s="57"/>
      <c r="L5" s="57"/>
      <c r="M5" s="57"/>
    </row>
    <row r="6" spans="1:13" ht="15.75" thickBot="1">
      <c r="A6" s="4"/>
    </row>
    <row r="7" spans="1:13" ht="24.75" customHeight="1" thickBot="1">
      <c r="A7" s="42" t="s">
        <v>9</v>
      </c>
      <c r="B7" s="42"/>
      <c r="C7" s="42"/>
      <c r="D7" s="47"/>
      <c r="E7" s="48"/>
      <c r="F7" s="48"/>
      <c r="G7" s="49"/>
      <c r="H7" s="25"/>
      <c r="I7" s="25" t="s">
        <v>10</v>
      </c>
      <c r="J7" s="50"/>
      <c r="K7" s="51"/>
      <c r="L7" s="51"/>
      <c r="M7" s="52"/>
    </row>
    <row r="8" spans="1:13" ht="15.75" customHeight="1" thickBot="1">
      <c r="A8" s="43" t="s">
        <v>11</v>
      </c>
      <c r="B8" s="43"/>
      <c r="C8" s="44"/>
      <c r="D8" s="47"/>
      <c r="E8" s="48"/>
      <c r="F8" s="48"/>
      <c r="G8" s="49"/>
      <c r="H8" s="25"/>
      <c r="I8" s="25"/>
      <c r="J8" s="45" t="s">
        <v>19</v>
      </c>
      <c r="K8" s="46"/>
      <c r="L8" s="50" t="s">
        <v>12</v>
      </c>
      <c r="M8" s="52"/>
    </row>
    <row r="9" spans="1:13" ht="15.75" customHeight="1" thickBot="1">
      <c r="A9" s="43"/>
      <c r="B9" s="43"/>
      <c r="C9" s="44"/>
      <c r="D9" s="53"/>
      <c r="E9" s="54"/>
      <c r="F9" s="54"/>
      <c r="G9" s="55"/>
      <c r="H9" s="25"/>
      <c r="I9" s="25"/>
      <c r="J9" s="45" t="s">
        <v>18</v>
      </c>
      <c r="K9" s="46"/>
      <c r="L9" s="26"/>
      <c r="M9" s="27"/>
    </row>
    <row r="10" spans="1:13" ht="15.75" customHeight="1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</row>
    <row r="11" spans="1:13" ht="15.75" customHeight="1">
      <c r="A11" s="6" t="s">
        <v>13</v>
      </c>
      <c r="C11" s="5" t="s">
        <v>14</v>
      </c>
      <c r="E11" s="5" t="s">
        <v>15</v>
      </c>
      <c r="G11" s="5" t="s">
        <v>16</v>
      </c>
      <c r="I11" s="6" t="s">
        <v>17</v>
      </c>
    </row>
    <row r="12" spans="1:13" ht="15.75" thickBot="1"/>
    <row r="13" spans="1:13" ht="103.5" thickBot="1">
      <c r="A13" s="3" t="s">
        <v>7</v>
      </c>
      <c r="B13" s="2" t="s">
        <v>6</v>
      </c>
      <c r="C13" s="39" t="s">
        <v>21</v>
      </c>
      <c r="D13" s="58"/>
      <c r="E13" s="58"/>
      <c r="F13" s="40"/>
      <c r="G13" s="2" t="s">
        <v>5</v>
      </c>
      <c r="H13" s="2" t="s">
        <v>4</v>
      </c>
      <c r="I13" s="8" t="s">
        <v>3</v>
      </c>
      <c r="J13" s="8" t="s">
        <v>63</v>
      </c>
      <c r="K13" s="2" t="s">
        <v>76</v>
      </c>
      <c r="L13" s="39" t="s">
        <v>75</v>
      </c>
      <c r="M13" s="40"/>
    </row>
    <row r="14" spans="1:13" ht="30" customHeight="1" thickBot="1">
      <c r="A14" s="21">
        <v>1</v>
      </c>
      <c r="B14" s="21">
        <v>1</v>
      </c>
      <c r="C14" s="41" t="s">
        <v>22</v>
      </c>
      <c r="D14" s="41"/>
      <c r="E14" s="41"/>
      <c r="F14" s="41"/>
      <c r="G14" s="22">
        <v>12354</v>
      </c>
      <c r="H14" s="16">
        <v>192.18</v>
      </c>
      <c r="I14" s="23"/>
      <c r="J14" s="23">
        <f t="shared" ref="J14" si="0">TRUNC(I14,2)</f>
        <v>0</v>
      </c>
      <c r="K14" s="24">
        <f t="shared" ref="K14:K52" si="1">TRUNC(H14-(H14*J14/100),2)</f>
        <v>192.18</v>
      </c>
      <c r="L14" s="28">
        <f>G14*K14</f>
        <v>2374191.7200000002</v>
      </c>
      <c r="M14" s="28"/>
    </row>
    <row r="15" spans="1:13" ht="30" customHeight="1" thickBot="1">
      <c r="A15" s="21">
        <v>2</v>
      </c>
      <c r="B15" s="21">
        <v>2</v>
      </c>
      <c r="C15" s="41" t="s">
        <v>23</v>
      </c>
      <c r="D15" s="41"/>
      <c r="E15" s="41"/>
      <c r="F15" s="41"/>
      <c r="G15" s="22">
        <v>3424</v>
      </c>
      <c r="H15" s="16">
        <v>196.86</v>
      </c>
      <c r="I15" s="23"/>
      <c r="J15" s="23">
        <f t="shared" ref="J15:J52" si="2">TRUNC(I15,2)</f>
        <v>0</v>
      </c>
      <c r="K15" s="24">
        <f t="shared" si="1"/>
        <v>196.86</v>
      </c>
      <c r="L15" s="28">
        <f t="shared" ref="L15:L52" si="3">G15*K15</f>
        <v>674048.64</v>
      </c>
      <c r="M15" s="28"/>
    </row>
    <row r="16" spans="1:13" ht="30" customHeight="1" thickBot="1">
      <c r="A16" s="21">
        <v>3</v>
      </c>
      <c r="B16" s="21">
        <v>3</v>
      </c>
      <c r="C16" s="41" t="s">
        <v>24</v>
      </c>
      <c r="D16" s="41"/>
      <c r="E16" s="41"/>
      <c r="F16" s="41"/>
      <c r="G16" s="22">
        <v>18867</v>
      </c>
      <c r="H16" s="16">
        <v>207.61</v>
      </c>
      <c r="I16" s="23"/>
      <c r="J16" s="23">
        <f t="shared" si="2"/>
        <v>0</v>
      </c>
      <c r="K16" s="24">
        <f t="shared" si="1"/>
        <v>207.61</v>
      </c>
      <c r="L16" s="28">
        <f t="shared" si="3"/>
        <v>3916977.87</v>
      </c>
      <c r="M16" s="28"/>
    </row>
    <row r="17" spans="1:13" ht="30" customHeight="1" thickBot="1">
      <c r="A17" s="21">
        <v>4</v>
      </c>
      <c r="B17" s="21">
        <v>4</v>
      </c>
      <c r="C17" s="41" t="s">
        <v>25</v>
      </c>
      <c r="D17" s="41"/>
      <c r="E17" s="41"/>
      <c r="F17" s="41"/>
      <c r="G17" s="22">
        <v>24580</v>
      </c>
      <c r="H17" s="16">
        <v>199.84</v>
      </c>
      <c r="I17" s="23"/>
      <c r="J17" s="23">
        <f t="shared" si="2"/>
        <v>0</v>
      </c>
      <c r="K17" s="24">
        <f t="shared" si="1"/>
        <v>199.84</v>
      </c>
      <c r="L17" s="28">
        <f t="shared" si="3"/>
        <v>4912067.2</v>
      </c>
      <c r="M17" s="28"/>
    </row>
    <row r="18" spans="1:13" ht="30" customHeight="1" thickBot="1">
      <c r="A18" s="21">
        <v>5</v>
      </c>
      <c r="B18" s="21">
        <v>5</v>
      </c>
      <c r="C18" s="41" t="s">
        <v>26</v>
      </c>
      <c r="D18" s="41"/>
      <c r="E18" s="41"/>
      <c r="F18" s="41"/>
      <c r="G18" s="22">
        <v>8682</v>
      </c>
      <c r="H18" s="16">
        <v>410.16999999999996</v>
      </c>
      <c r="I18" s="23"/>
      <c r="J18" s="23">
        <f t="shared" si="2"/>
        <v>0</v>
      </c>
      <c r="K18" s="24">
        <f t="shared" si="1"/>
        <v>410.17</v>
      </c>
      <c r="L18" s="28">
        <f t="shared" si="3"/>
        <v>3561095.94</v>
      </c>
      <c r="M18" s="28"/>
    </row>
    <row r="19" spans="1:13" ht="42" customHeight="1" thickBot="1">
      <c r="A19" s="21">
        <v>6</v>
      </c>
      <c r="B19" s="21">
        <v>6</v>
      </c>
      <c r="C19" s="41" t="s">
        <v>69</v>
      </c>
      <c r="D19" s="41"/>
      <c r="E19" s="41"/>
      <c r="F19" s="41"/>
      <c r="G19" s="22">
        <v>98163</v>
      </c>
      <c r="H19" s="16">
        <v>319.97000000000003</v>
      </c>
      <c r="I19" s="23"/>
      <c r="J19" s="23">
        <f t="shared" si="2"/>
        <v>0</v>
      </c>
      <c r="K19" s="24">
        <f t="shared" si="1"/>
        <v>319.97000000000003</v>
      </c>
      <c r="L19" s="28">
        <f t="shared" si="3"/>
        <v>31409215.110000003</v>
      </c>
      <c r="M19" s="28"/>
    </row>
    <row r="20" spans="1:13" ht="30" customHeight="1" thickBot="1">
      <c r="A20" s="21">
        <v>7</v>
      </c>
      <c r="B20" s="21">
        <v>7</v>
      </c>
      <c r="C20" s="41" t="s">
        <v>27</v>
      </c>
      <c r="D20" s="41"/>
      <c r="E20" s="41"/>
      <c r="F20" s="41"/>
      <c r="G20" s="22">
        <v>76797</v>
      </c>
      <c r="H20" s="16">
        <v>195.51</v>
      </c>
      <c r="I20" s="23"/>
      <c r="J20" s="23">
        <f t="shared" si="2"/>
        <v>0</v>
      </c>
      <c r="K20" s="24">
        <f t="shared" si="1"/>
        <v>195.51</v>
      </c>
      <c r="L20" s="28">
        <f t="shared" si="3"/>
        <v>15014581.469999999</v>
      </c>
      <c r="M20" s="28"/>
    </row>
    <row r="21" spans="1:13" ht="30" customHeight="1" thickBot="1">
      <c r="A21" s="21">
        <v>8</v>
      </c>
      <c r="B21" s="21">
        <v>8</v>
      </c>
      <c r="C21" s="41" t="s">
        <v>28</v>
      </c>
      <c r="D21" s="41"/>
      <c r="E21" s="41"/>
      <c r="F21" s="41"/>
      <c r="G21" s="22">
        <v>65557</v>
      </c>
      <c r="H21" s="16">
        <v>173.52</v>
      </c>
      <c r="I21" s="23"/>
      <c r="J21" s="23">
        <f t="shared" si="2"/>
        <v>0</v>
      </c>
      <c r="K21" s="24">
        <f t="shared" si="1"/>
        <v>173.52</v>
      </c>
      <c r="L21" s="28">
        <f t="shared" si="3"/>
        <v>11375450.640000001</v>
      </c>
      <c r="M21" s="28"/>
    </row>
    <row r="22" spans="1:13" ht="30" customHeight="1" thickBot="1">
      <c r="A22" s="21">
        <v>9</v>
      </c>
      <c r="B22" s="21">
        <v>9</v>
      </c>
      <c r="C22" s="41" t="s">
        <v>29</v>
      </c>
      <c r="D22" s="41"/>
      <c r="E22" s="41"/>
      <c r="F22" s="41"/>
      <c r="G22" s="22">
        <v>127296</v>
      </c>
      <c r="H22" s="16">
        <v>235.94</v>
      </c>
      <c r="I22" s="23"/>
      <c r="J22" s="23">
        <f t="shared" si="2"/>
        <v>0</v>
      </c>
      <c r="K22" s="24">
        <f t="shared" si="1"/>
        <v>235.94</v>
      </c>
      <c r="L22" s="28">
        <f t="shared" si="3"/>
        <v>30034218.239999998</v>
      </c>
      <c r="M22" s="28"/>
    </row>
    <row r="23" spans="1:13" ht="30" customHeight="1" thickBot="1">
      <c r="A23" s="21">
        <v>10</v>
      </c>
      <c r="B23" s="21">
        <v>10</v>
      </c>
      <c r="C23" s="41" t="s">
        <v>30</v>
      </c>
      <c r="D23" s="41"/>
      <c r="E23" s="41"/>
      <c r="F23" s="41"/>
      <c r="G23" s="22">
        <v>24806</v>
      </c>
      <c r="H23" s="16">
        <v>233.51</v>
      </c>
      <c r="I23" s="23"/>
      <c r="J23" s="23">
        <f t="shared" si="2"/>
        <v>0</v>
      </c>
      <c r="K23" s="24">
        <f t="shared" si="1"/>
        <v>233.51</v>
      </c>
      <c r="L23" s="28">
        <f t="shared" si="3"/>
        <v>5792449.0599999996</v>
      </c>
      <c r="M23" s="28"/>
    </row>
    <row r="24" spans="1:13" ht="30" customHeight="1" thickBot="1">
      <c r="A24" s="21">
        <v>11</v>
      </c>
      <c r="B24" s="21">
        <v>11</v>
      </c>
      <c r="C24" s="41" t="s">
        <v>31</v>
      </c>
      <c r="D24" s="41"/>
      <c r="E24" s="41"/>
      <c r="F24" s="41"/>
      <c r="G24" s="22">
        <v>20744</v>
      </c>
      <c r="H24" s="16">
        <v>422.22</v>
      </c>
      <c r="I24" s="23"/>
      <c r="J24" s="23">
        <f t="shared" si="2"/>
        <v>0</v>
      </c>
      <c r="K24" s="24">
        <f t="shared" si="1"/>
        <v>422.22</v>
      </c>
      <c r="L24" s="28">
        <f t="shared" si="3"/>
        <v>8758531.6799999997</v>
      </c>
      <c r="M24" s="28"/>
    </row>
    <row r="25" spans="1:13" ht="30" customHeight="1" thickBot="1">
      <c r="A25" s="21">
        <v>12</v>
      </c>
      <c r="B25" s="21">
        <v>12</v>
      </c>
      <c r="C25" s="41" t="s">
        <v>32</v>
      </c>
      <c r="D25" s="41"/>
      <c r="E25" s="41"/>
      <c r="F25" s="41"/>
      <c r="G25" s="22">
        <v>50801</v>
      </c>
      <c r="H25" s="16">
        <v>323.62</v>
      </c>
      <c r="I25" s="23"/>
      <c r="J25" s="23">
        <f t="shared" si="2"/>
        <v>0</v>
      </c>
      <c r="K25" s="24">
        <f t="shared" si="1"/>
        <v>323.62</v>
      </c>
      <c r="L25" s="28">
        <f t="shared" si="3"/>
        <v>16440219.620000001</v>
      </c>
      <c r="M25" s="28"/>
    </row>
    <row r="26" spans="1:13" ht="30" customHeight="1" thickBot="1">
      <c r="A26" s="21">
        <v>13</v>
      </c>
      <c r="B26" s="21">
        <v>13</v>
      </c>
      <c r="C26" s="41" t="s">
        <v>33</v>
      </c>
      <c r="D26" s="41"/>
      <c r="E26" s="41"/>
      <c r="F26" s="41"/>
      <c r="G26" s="22">
        <v>40863</v>
      </c>
      <c r="H26" s="16">
        <v>355.22</v>
      </c>
      <c r="I26" s="23"/>
      <c r="J26" s="23">
        <f t="shared" si="2"/>
        <v>0</v>
      </c>
      <c r="K26" s="24">
        <f t="shared" si="1"/>
        <v>355.22</v>
      </c>
      <c r="L26" s="28">
        <f t="shared" si="3"/>
        <v>14515354.860000001</v>
      </c>
      <c r="M26" s="28"/>
    </row>
    <row r="27" spans="1:13" ht="30" customHeight="1" thickBot="1">
      <c r="A27" s="21">
        <v>14</v>
      </c>
      <c r="B27" s="21">
        <v>14</v>
      </c>
      <c r="C27" s="41" t="s">
        <v>34</v>
      </c>
      <c r="D27" s="41"/>
      <c r="E27" s="41"/>
      <c r="F27" s="41"/>
      <c r="G27" s="22">
        <v>508</v>
      </c>
      <c r="H27" s="16">
        <v>1541.07</v>
      </c>
      <c r="I27" s="23"/>
      <c r="J27" s="23">
        <f t="shared" si="2"/>
        <v>0</v>
      </c>
      <c r="K27" s="24">
        <f t="shared" si="1"/>
        <v>1541.07</v>
      </c>
      <c r="L27" s="28">
        <f t="shared" si="3"/>
        <v>782863.55999999994</v>
      </c>
      <c r="M27" s="28"/>
    </row>
    <row r="28" spans="1:13" ht="30" customHeight="1" thickBot="1">
      <c r="A28" s="21">
        <v>15</v>
      </c>
      <c r="B28" s="21">
        <v>15</v>
      </c>
      <c r="C28" s="41" t="s">
        <v>35</v>
      </c>
      <c r="D28" s="41"/>
      <c r="E28" s="41"/>
      <c r="F28" s="41"/>
      <c r="G28" s="22">
        <v>7326</v>
      </c>
      <c r="H28" s="16">
        <v>385.23</v>
      </c>
      <c r="I28" s="23"/>
      <c r="J28" s="23">
        <f t="shared" si="2"/>
        <v>0</v>
      </c>
      <c r="K28" s="24">
        <f t="shared" si="1"/>
        <v>385.23</v>
      </c>
      <c r="L28" s="28">
        <f t="shared" si="3"/>
        <v>2822194.98</v>
      </c>
      <c r="M28" s="28"/>
    </row>
    <row r="29" spans="1:13" ht="30" customHeight="1" thickBot="1">
      <c r="A29" s="21">
        <v>16</v>
      </c>
      <c r="B29" s="21">
        <v>16</v>
      </c>
      <c r="C29" s="41" t="s">
        <v>36</v>
      </c>
      <c r="D29" s="41"/>
      <c r="E29" s="41"/>
      <c r="F29" s="41"/>
      <c r="G29" s="22">
        <v>3837</v>
      </c>
      <c r="H29" s="16">
        <v>100.09</v>
      </c>
      <c r="I29" s="23"/>
      <c r="J29" s="23">
        <f t="shared" si="2"/>
        <v>0</v>
      </c>
      <c r="K29" s="24">
        <f t="shared" si="1"/>
        <v>100.09</v>
      </c>
      <c r="L29" s="28">
        <f t="shared" si="3"/>
        <v>384045.33</v>
      </c>
      <c r="M29" s="28"/>
    </row>
    <row r="30" spans="1:13" ht="30" customHeight="1" thickBot="1">
      <c r="A30" s="21">
        <v>17</v>
      </c>
      <c r="B30" s="21">
        <v>19</v>
      </c>
      <c r="C30" s="41" t="s">
        <v>37</v>
      </c>
      <c r="D30" s="41"/>
      <c r="E30" s="41"/>
      <c r="F30" s="41"/>
      <c r="G30" s="22">
        <v>4185</v>
      </c>
      <c r="H30" s="16">
        <v>618.5</v>
      </c>
      <c r="I30" s="23"/>
      <c r="J30" s="23">
        <f t="shared" si="2"/>
        <v>0</v>
      </c>
      <c r="K30" s="24">
        <f t="shared" si="1"/>
        <v>618.5</v>
      </c>
      <c r="L30" s="28">
        <f t="shared" si="3"/>
        <v>2588422.5</v>
      </c>
      <c r="M30" s="28"/>
    </row>
    <row r="31" spans="1:13" ht="30" customHeight="1" thickBot="1">
      <c r="A31" s="21">
        <v>18</v>
      </c>
      <c r="B31" s="21">
        <v>20</v>
      </c>
      <c r="C31" s="41" t="s">
        <v>38</v>
      </c>
      <c r="D31" s="41"/>
      <c r="E31" s="41"/>
      <c r="F31" s="41"/>
      <c r="G31" s="22">
        <v>6509</v>
      </c>
      <c r="H31" s="16">
        <v>228.64</v>
      </c>
      <c r="I31" s="23"/>
      <c r="J31" s="23">
        <f t="shared" si="2"/>
        <v>0</v>
      </c>
      <c r="K31" s="24">
        <f t="shared" si="1"/>
        <v>228.64</v>
      </c>
      <c r="L31" s="28">
        <f t="shared" si="3"/>
        <v>1488217.76</v>
      </c>
      <c r="M31" s="28"/>
    </row>
    <row r="32" spans="1:13" ht="30" customHeight="1" thickBot="1">
      <c r="A32" s="21">
        <v>19</v>
      </c>
      <c r="B32" s="21">
        <v>21</v>
      </c>
      <c r="C32" s="41" t="s">
        <v>39</v>
      </c>
      <c r="D32" s="41"/>
      <c r="E32" s="41"/>
      <c r="F32" s="41"/>
      <c r="G32" s="22">
        <v>10647</v>
      </c>
      <c r="H32" s="16">
        <v>339.71</v>
      </c>
      <c r="I32" s="23"/>
      <c r="J32" s="23">
        <f t="shared" si="2"/>
        <v>0</v>
      </c>
      <c r="K32" s="24">
        <f t="shared" si="1"/>
        <v>339.71</v>
      </c>
      <c r="L32" s="28">
        <f t="shared" si="3"/>
        <v>3616892.3699999996</v>
      </c>
      <c r="M32" s="28"/>
    </row>
    <row r="33" spans="1:13" ht="30" customHeight="1" thickBot="1">
      <c r="A33" s="21">
        <v>20</v>
      </c>
      <c r="B33" s="21">
        <v>22</v>
      </c>
      <c r="C33" s="41" t="s">
        <v>40</v>
      </c>
      <c r="D33" s="41"/>
      <c r="E33" s="41"/>
      <c r="F33" s="41"/>
      <c r="G33" s="22">
        <v>13614</v>
      </c>
      <c r="H33" s="16">
        <v>397.39</v>
      </c>
      <c r="I33" s="23"/>
      <c r="J33" s="23">
        <f t="shared" si="2"/>
        <v>0</v>
      </c>
      <c r="K33" s="24">
        <f t="shared" si="1"/>
        <v>397.39</v>
      </c>
      <c r="L33" s="28">
        <f t="shared" si="3"/>
        <v>5410067.46</v>
      </c>
      <c r="M33" s="28"/>
    </row>
    <row r="34" spans="1:13" ht="30" customHeight="1" thickBot="1">
      <c r="A34" s="21">
        <v>21</v>
      </c>
      <c r="B34" s="21">
        <v>23</v>
      </c>
      <c r="C34" s="41" t="s">
        <v>41</v>
      </c>
      <c r="D34" s="41"/>
      <c r="E34" s="41"/>
      <c r="F34" s="41"/>
      <c r="G34" s="22">
        <v>810</v>
      </c>
      <c r="H34" s="16">
        <v>432.9</v>
      </c>
      <c r="I34" s="23"/>
      <c r="J34" s="23">
        <f t="shared" si="2"/>
        <v>0</v>
      </c>
      <c r="K34" s="24">
        <f t="shared" si="1"/>
        <v>432.9</v>
      </c>
      <c r="L34" s="28">
        <f t="shared" si="3"/>
        <v>350649</v>
      </c>
      <c r="M34" s="28"/>
    </row>
    <row r="35" spans="1:13" ht="30" customHeight="1" thickBot="1">
      <c r="A35" s="21">
        <v>22</v>
      </c>
      <c r="B35" s="21">
        <v>28</v>
      </c>
      <c r="C35" s="41" t="s">
        <v>42</v>
      </c>
      <c r="D35" s="41"/>
      <c r="E35" s="41"/>
      <c r="F35" s="41"/>
      <c r="G35" s="22">
        <v>1879</v>
      </c>
      <c r="H35" s="16">
        <v>782</v>
      </c>
      <c r="I35" s="23"/>
      <c r="J35" s="23">
        <f t="shared" si="2"/>
        <v>0</v>
      </c>
      <c r="K35" s="24">
        <f t="shared" si="1"/>
        <v>782</v>
      </c>
      <c r="L35" s="28">
        <f t="shared" si="3"/>
        <v>1469378</v>
      </c>
      <c r="M35" s="28"/>
    </row>
    <row r="36" spans="1:13" ht="30" customHeight="1" thickBot="1">
      <c r="A36" s="21">
        <v>23</v>
      </c>
      <c r="B36" s="21">
        <v>33</v>
      </c>
      <c r="C36" s="41" t="s">
        <v>43</v>
      </c>
      <c r="D36" s="41"/>
      <c r="E36" s="41"/>
      <c r="F36" s="41"/>
      <c r="G36" s="22">
        <v>7892</v>
      </c>
      <c r="H36" s="16">
        <v>393.71</v>
      </c>
      <c r="I36" s="23"/>
      <c r="J36" s="23">
        <f t="shared" si="2"/>
        <v>0</v>
      </c>
      <c r="K36" s="24">
        <f t="shared" si="1"/>
        <v>393.71</v>
      </c>
      <c r="L36" s="28">
        <f t="shared" si="3"/>
        <v>3107159.32</v>
      </c>
      <c r="M36" s="28"/>
    </row>
    <row r="37" spans="1:13" ht="30" customHeight="1" thickBot="1">
      <c r="A37" s="21">
        <v>24</v>
      </c>
      <c r="B37" s="21">
        <v>35</v>
      </c>
      <c r="C37" s="41" t="s">
        <v>44</v>
      </c>
      <c r="D37" s="41"/>
      <c r="E37" s="41"/>
      <c r="F37" s="41"/>
      <c r="G37" s="22">
        <v>18528</v>
      </c>
      <c r="H37" s="16">
        <v>199.81</v>
      </c>
      <c r="I37" s="23"/>
      <c r="J37" s="23">
        <f t="shared" si="2"/>
        <v>0</v>
      </c>
      <c r="K37" s="24">
        <f t="shared" si="1"/>
        <v>199.81</v>
      </c>
      <c r="L37" s="28">
        <f t="shared" si="3"/>
        <v>3702079.68</v>
      </c>
      <c r="M37" s="28"/>
    </row>
    <row r="38" spans="1:13" ht="30" customHeight="1" thickBot="1">
      <c r="A38" s="21">
        <v>25</v>
      </c>
      <c r="B38" s="21">
        <v>40</v>
      </c>
      <c r="C38" s="41" t="s">
        <v>45</v>
      </c>
      <c r="D38" s="41"/>
      <c r="E38" s="41"/>
      <c r="F38" s="41"/>
      <c r="G38" s="22">
        <v>13029</v>
      </c>
      <c r="H38" s="16">
        <v>444.38</v>
      </c>
      <c r="I38" s="23"/>
      <c r="J38" s="23">
        <f t="shared" si="2"/>
        <v>0</v>
      </c>
      <c r="K38" s="24">
        <f t="shared" si="1"/>
        <v>444.38</v>
      </c>
      <c r="L38" s="28">
        <f t="shared" si="3"/>
        <v>5789827.0199999996</v>
      </c>
      <c r="M38" s="28"/>
    </row>
    <row r="39" spans="1:13" ht="30" customHeight="1" thickBot="1">
      <c r="A39" s="21">
        <v>26</v>
      </c>
      <c r="B39" s="21">
        <v>43</v>
      </c>
      <c r="C39" s="41" t="s">
        <v>46</v>
      </c>
      <c r="D39" s="41"/>
      <c r="E39" s="41"/>
      <c r="F39" s="41"/>
      <c r="G39" s="22">
        <v>7053</v>
      </c>
      <c r="H39" s="16">
        <v>211.85</v>
      </c>
      <c r="I39" s="23"/>
      <c r="J39" s="23">
        <f t="shared" si="2"/>
        <v>0</v>
      </c>
      <c r="K39" s="24">
        <f t="shared" si="1"/>
        <v>211.85</v>
      </c>
      <c r="L39" s="28">
        <f t="shared" si="3"/>
        <v>1494178.05</v>
      </c>
      <c r="M39" s="28"/>
    </row>
    <row r="40" spans="1:13" ht="30" customHeight="1" thickBot="1">
      <c r="A40" s="21">
        <v>27</v>
      </c>
      <c r="B40" s="21">
        <v>44</v>
      </c>
      <c r="C40" s="41" t="s">
        <v>47</v>
      </c>
      <c r="D40" s="41"/>
      <c r="E40" s="41"/>
      <c r="F40" s="41"/>
      <c r="G40" s="22">
        <v>3117</v>
      </c>
      <c r="H40" s="16">
        <v>209.59</v>
      </c>
      <c r="I40" s="23"/>
      <c r="J40" s="23">
        <f t="shared" si="2"/>
        <v>0</v>
      </c>
      <c r="K40" s="24">
        <f t="shared" si="1"/>
        <v>209.59</v>
      </c>
      <c r="L40" s="28">
        <f t="shared" si="3"/>
        <v>653292.03</v>
      </c>
      <c r="M40" s="28"/>
    </row>
    <row r="41" spans="1:13" ht="30" customHeight="1" thickBot="1">
      <c r="A41" s="21">
        <v>28</v>
      </c>
      <c r="B41" s="21">
        <v>45</v>
      </c>
      <c r="C41" s="41" t="s">
        <v>48</v>
      </c>
      <c r="D41" s="41"/>
      <c r="E41" s="41"/>
      <c r="F41" s="41"/>
      <c r="G41" s="22">
        <v>50417</v>
      </c>
      <c r="H41" s="16">
        <v>354.9</v>
      </c>
      <c r="I41" s="23"/>
      <c r="J41" s="23">
        <f t="shared" si="2"/>
        <v>0</v>
      </c>
      <c r="K41" s="24">
        <f t="shared" si="1"/>
        <v>354.9</v>
      </c>
      <c r="L41" s="28">
        <f t="shared" si="3"/>
        <v>17892993.299999997</v>
      </c>
      <c r="M41" s="28"/>
    </row>
    <row r="42" spans="1:13" ht="30" customHeight="1" thickBot="1">
      <c r="A42" s="21">
        <v>29</v>
      </c>
      <c r="B42" s="21">
        <v>46</v>
      </c>
      <c r="C42" s="41" t="s">
        <v>49</v>
      </c>
      <c r="D42" s="41"/>
      <c r="E42" s="41"/>
      <c r="F42" s="41"/>
      <c r="G42" s="22">
        <v>111742</v>
      </c>
      <c r="H42" s="16">
        <v>369.91</v>
      </c>
      <c r="I42" s="23"/>
      <c r="J42" s="23">
        <f t="shared" si="2"/>
        <v>0</v>
      </c>
      <c r="K42" s="24">
        <f t="shared" si="1"/>
        <v>369.91</v>
      </c>
      <c r="L42" s="28">
        <f t="shared" si="3"/>
        <v>41334483.220000006</v>
      </c>
      <c r="M42" s="28"/>
    </row>
    <row r="43" spans="1:13" ht="30" customHeight="1" thickBot="1">
      <c r="A43" s="21">
        <v>30</v>
      </c>
      <c r="B43" s="21">
        <v>47</v>
      </c>
      <c r="C43" s="41" t="s">
        <v>50</v>
      </c>
      <c r="D43" s="41"/>
      <c r="E43" s="41"/>
      <c r="F43" s="41"/>
      <c r="G43" s="22">
        <v>3717</v>
      </c>
      <c r="H43" s="16">
        <v>360.43</v>
      </c>
      <c r="I43" s="23"/>
      <c r="J43" s="23">
        <f t="shared" si="2"/>
        <v>0</v>
      </c>
      <c r="K43" s="24">
        <f t="shared" si="1"/>
        <v>360.43</v>
      </c>
      <c r="L43" s="28">
        <f t="shared" si="3"/>
        <v>1339718.31</v>
      </c>
      <c r="M43" s="28"/>
    </row>
    <row r="44" spans="1:13" ht="30" customHeight="1" thickBot="1">
      <c r="A44" s="21">
        <v>31</v>
      </c>
      <c r="B44" s="21">
        <v>48</v>
      </c>
      <c r="C44" s="41" t="s">
        <v>51</v>
      </c>
      <c r="D44" s="41"/>
      <c r="E44" s="41"/>
      <c r="F44" s="41"/>
      <c r="G44" s="22">
        <v>11850</v>
      </c>
      <c r="H44" s="16">
        <v>222.18</v>
      </c>
      <c r="I44" s="23"/>
      <c r="J44" s="23">
        <f t="shared" si="2"/>
        <v>0</v>
      </c>
      <c r="K44" s="24">
        <f t="shared" si="1"/>
        <v>222.18</v>
      </c>
      <c r="L44" s="28">
        <f t="shared" si="3"/>
        <v>2632833</v>
      </c>
      <c r="M44" s="28"/>
    </row>
    <row r="45" spans="1:13" ht="30" customHeight="1" thickBot="1">
      <c r="A45" s="21">
        <v>32</v>
      </c>
      <c r="B45" s="21">
        <v>49</v>
      </c>
      <c r="C45" s="41" t="s">
        <v>52</v>
      </c>
      <c r="D45" s="41"/>
      <c r="E45" s="41"/>
      <c r="F45" s="41"/>
      <c r="G45" s="22">
        <v>11184</v>
      </c>
      <c r="H45" s="16">
        <v>177.42</v>
      </c>
      <c r="I45" s="23"/>
      <c r="J45" s="23">
        <f t="shared" si="2"/>
        <v>0</v>
      </c>
      <c r="K45" s="24">
        <f t="shared" si="1"/>
        <v>177.42</v>
      </c>
      <c r="L45" s="28">
        <f t="shared" si="3"/>
        <v>1984265.2799999998</v>
      </c>
      <c r="M45" s="28"/>
    </row>
    <row r="46" spans="1:13" ht="30" customHeight="1" thickBot="1">
      <c r="A46" s="21">
        <v>33</v>
      </c>
      <c r="B46" s="21">
        <v>51</v>
      </c>
      <c r="C46" s="41" t="s">
        <v>53</v>
      </c>
      <c r="D46" s="41"/>
      <c r="E46" s="41"/>
      <c r="F46" s="41"/>
      <c r="G46" s="22">
        <v>145074</v>
      </c>
      <c r="H46" s="16">
        <v>346.34</v>
      </c>
      <c r="I46" s="23"/>
      <c r="J46" s="23">
        <f t="shared" si="2"/>
        <v>0</v>
      </c>
      <c r="K46" s="24">
        <f t="shared" si="1"/>
        <v>346.34</v>
      </c>
      <c r="L46" s="28">
        <f t="shared" si="3"/>
        <v>50244929.159999996</v>
      </c>
      <c r="M46" s="28"/>
    </row>
    <row r="47" spans="1:13" ht="30" customHeight="1" thickBot="1">
      <c r="A47" s="21">
        <v>34</v>
      </c>
      <c r="B47" s="21">
        <v>53</v>
      </c>
      <c r="C47" s="41" t="s">
        <v>54</v>
      </c>
      <c r="D47" s="41"/>
      <c r="E47" s="41"/>
      <c r="F47" s="41"/>
      <c r="G47" s="22">
        <v>12132</v>
      </c>
      <c r="H47" s="16">
        <v>209.67</v>
      </c>
      <c r="I47" s="23"/>
      <c r="J47" s="23">
        <f t="shared" si="2"/>
        <v>0</v>
      </c>
      <c r="K47" s="24">
        <f t="shared" si="1"/>
        <v>209.67</v>
      </c>
      <c r="L47" s="28">
        <f t="shared" si="3"/>
        <v>2543716.44</v>
      </c>
      <c r="M47" s="28"/>
    </row>
    <row r="48" spans="1:13" ht="30" customHeight="1" thickBot="1">
      <c r="A48" s="21">
        <v>35</v>
      </c>
      <c r="B48" s="21">
        <v>54</v>
      </c>
      <c r="C48" s="41" t="s">
        <v>55</v>
      </c>
      <c r="D48" s="41"/>
      <c r="E48" s="41"/>
      <c r="F48" s="41"/>
      <c r="G48" s="22">
        <v>21808</v>
      </c>
      <c r="H48" s="16">
        <v>204.18</v>
      </c>
      <c r="I48" s="23"/>
      <c r="J48" s="23">
        <f t="shared" si="2"/>
        <v>0</v>
      </c>
      <c r="K48" s="24">
        <f t="shared" si="1"/>
        <v>204.18</v>
      </c>
      <c r="L48" s="28">
        <f t="shared" si="3"/>
        <v>4452757.4400000004</v>
      </c>
      <c r="M48" s="28"/>
    </row>
    <row r="49" spans="1:13" ht="30" customHeight="1" thickBot="1">
      <c r="A49" s="21">
        <v>36</v>
      </c>
      <c r="B49" s="21">
        <v>55</v>
      </c>
      <c r="C49" s="41" t="s">
        <v>56</v>
      </c>
      <c r="D49" s="41"/>
      <c r="E49" s="41"/>
      <c r="F49" s="41"/>
      <c r="G49" s="22">
        <v>12543</v>
      </c>
      <c r="H49" s="16">
        <v>182.05</v>
      </c>
      <c r="I49" s="23"/>
      <c r="J49" s="23">
        <f t="shared" si="2"/>
        <v>0</v>
      </c>
      <c r="K49" s="24">
        <f t="shared" si="1"/>
        <v>182.05</v>
      </c>
      <c r="L49" s="28">
        <f t="shared" si="3"/>
        <v>2283453.1500000004</v>
      </c>
      <c r="M49" s="28"/>
    </row>
    <row r="50" spans="1:13" ht="30" customHeight="1" thickBot="1">
      <c r="A50" s="21">
        <v>37</v>
      </c>
      <c r="B50" s="21">
        <v>56</v>
      </c>
      <c r="C50" s="41" t="s">
        <v>54</v>
      </c>
      <c r="D50" s="41"/>
      <c r="E50" s="41"/>
      <c r="F50" s="41"/>
      <c r="G50" s="22">
        <v>15600</v>
      </c>
      <c r="H50" s="16">
        <v>203.26</v>
      </c>
      <c r="I50" s="23"/>
      <c r="J50" s="23">
        <f t="shared" si="2"/>
        <v>0</v>
      </c>
      <c r="K50" s="24">
        <f t="shared" si="1"/>
        <v>203.26</v>
      </c>
      <c r="L50" s="28">
        <f t="shared" si="3"/>
        <v>3170856</v>
      </c>
      <c r="M50" s="28"/>
    </row>
    <row r="51" spans="1:13" ht="30" customHeight="1" thickBot="1">
      <c r="A51" s="21">
        <v>38</v>
      </c>
      <c r="B51" s="21">
        <v>57</v>
      </c>
      <c r="C51" s="41" t="s">
        <v>55</v>
      </c>
      <c r="D51" s="41"/>
      <c r="E51" s="41"/>
      <c r="F51" s="41"/>
      <c r="G51" s="22">
        <v>15600</v>
      </c>
      <c r="H51" s="16">
        <v>203.26</v>
      </c>
      <c r="I51" s="23"/>
      <c r="J51" s="23">
        <f t="shared" si="2"/>
        <v>0</v>
      </c>
      <c r="K51" s="24">
        <f t="shared" si="1"/>
        <v>203.26</v>
      </c>
      <c r="L51" s="28">
        <f t="shared" si="3"/>
        <v>3170856</v>
      </c>
      <c r="M51" s="28"/>
    </row>
    <row r="52" spans="1:13" ht="29.25" customHeight="1" thickBot="1">
      <c r="A52" s="21">
        <v>39</v>
      </c>
      <c r="B52" s="21">
        <v>58</v>
      </c>
      <c r="C52" s="41" t="s">
        <v>57</v>
      </c>
      <c r="D52" s="41"/>
      <c r="E52" s="41"/>
      <c r="F52" s="41"/>
      <c r="G52" s="22">
        <v>18699</v>
      </c>
      <c r="H52" s="16">
        <v>214.5</v>
      </c>
      <c r="I52" s="23"/>
      <c r="J52" s="23">
        <f t="shared" si="2"/>
        <v>0</v>
      </c>
      <c r="K52" s="24">
        <f t="shared" si="1"/>
        <v>214.5</v>
      </c>
      <c r="L52" s="28">
        <f t="shared" si="3"/>
        <v>4010935.5</v>
      </c>
      <c r="M52" s="28"/>
    </row>
    <row r="53" spans="1:13" ht="15.75" thickBot="1">
      <c r="K53" s="7" t="s">
        <v>60</v>
      </c>
      <c r="L53" s="29">
        <f>SUM(L14:M52)</f>
        <v>317499465.90999997</v>
      </c>
      <c r="M53" s="30"/>
    </row>
    <row r="54" spans="1:13" ht="15.75" thickBot="1">
      <c r="K54" s="7" t="s">
        <v>61</v>
      </c>
      <c r="L54" s="31">
        <f>L53*0.16</f>
        <v>50799914.545599997</v>
      </c>
      <c r="M54" s="32"/>
    </row>
    <row r="55" spans="1:13" ht="15.75" thickBot="1">
      <c r="K55" s="7" t="s">
        <v>62</v>
      </c>
      <c r="L55" s="31">
        <f>SUM(L53:M54)</f>
        <v>368299380.45559996</v>
      </c>
      <c r="M55" s="32"/>
    </row>
    <row r="56" spans="1:13" ht="15.75" thickBot="1"/>
    <row r="57" spans="1:13" ht="29.25" customHeight="1" thickBot="1">
      <c r="A57" s="20" t="s">
        <v>59</v>
      </c>
      <c r="G57" s="35"/>
      <c r="H57" s="36"/>
      <c r="I57" s="36"/>
      <c r="J57" s="36"/>
      <c r="K57" s="36"/>
      <c r="L57" s="36"/>
      <c r="M57" s="32"/>
    </row>
    <row r="59" spans="1:13">
      <c r="A59" s="13" t="s">
        <v>2</v>
      </c>
      <c r="B59" s="13"/>
      <c r="C59" s="13"/>
      <c r="D59" s="13"/>
      <c r="E59" s="13"/>
      <c r="F59" s="13"/>
      <c r="G59" s="9"/>
      <c r="H59" s="14"/>
      <c r="I59" s="14"/>
      <c r="J59" s="18"/>
      <c r="K59" s="18"/>
      <c r="L59" s="18"/>
      <c r="M59" s="18"/>
    </row>
    <row r="60" spans="1:13">
      <c r="A60" s="13" t="s">
        <v>77</v>
      </c>
      <c r="B60" s="13"/>
      <c r="C60" s="13"/>
      <c r="D60" s="13"/>
      <c r="E60" s="13"/>
      <c r="F60" s="13"/>
      <c r="G60" s="13"/>
      <c r="H60" s="14"/>
      <c r="I60" s="14"/>
      <c r="J60" s="18"/>
      <c r="K60" s="18"/>
      <c r="L60" s="18"/>
      <c r="M60" s="18"/>
    </row>
    <row r="61" spans="1:13">
      <c r="A61" s="13" t="s">
        <v>78</v>
      </c>
      <c r="B61" s="13"/>
      <c r="C61" s="13"/>
      <c r="D61" s="13"/>
      <c r="E61" s="13"/>
      <c r="F61" s="13"/>
      <c r="G61" s="13"/>
      <c r="H61" s="14"/>
      <c r="I61" s="14"/>
      <c r="J61" s="18"/>
      <c r="K61" s="18"/>
      <c r="L61" s="18"/>
      <c r="M61" s="18"/>
    </row>
    <row r="62" spans="1:13" ht="22.5" customHeight="1">
      <c r="A62" s="34" t="s">
        <v>79</v>
      </c>
      <c r="B62" s="34"/>
      <c r="C62" s="34"/>
      <c r="D62" s="34"/>
      <c r="E62" s="34"/>
      <c r="F62" s="34"/>
      <c r="G62" s="34"/>
      <c r="H62" s="34"/>
      <c r="I62" s="34"/>
      <c r="J62" s="34"/>
      <c r="K62" s="34"/>
      <c r="L62" s="34"/>
      <c r="M62" s="34"/>
    </row>
    <row r="63" spans="1:13" ht="22.5" customHeight="1">
      <c r="A63" s="34" t="s">
        <v>80</v>
      </c>
      <c r="B63" s="34"/>
      <c r="C63" s="34"/>
      <c r="D63" s="34"/>
      <c r="E63" s="34"/>
      <c r="F63" s="34"/>
      <c r="G63" s="34"/>
      <c r="H63" s="34"/>
      <c r="I63" s="34"/>
      <c r="J63" s="34"/>
      <c r="K63" s="34"/>
      <c r="L63" s="34"/>
      <c r="M63" s="15"/>
    </row>
    <row r="64" spans="1:13">
      <c r="A64" s="10"/>
      <c r="B64" s="10"/>
      <c r="C64" s="10"/>
      <c r="D64" s="37" t="s">
        <v>1</v>
      </c>
      <c r="E64" s="37"/>
      <c r="F64" s="37"/>
      <c r="G64" s="37"/>
      <c r="H64" s="37"/>
      <c r="I64" s="37"/>
      <c r="J64" s="37"/>
      <c r="K64" s="37"/>
    </row>
    <row r="65" spans="1:13">
      <c r="A65" s="10"/>
      <c r="B65" s="10"/>
      <c r="C65" s="10"/>
      <c r="D65" s="11"/>
      <c r="E65" s="11"/>
      <c r="F65" s="11"/>
      <c r="G65" s="11"/>
      <c r="H65" s="11"/>
      <c r="I65" s="11"/>
      <c r="J65" s="11"/>
      <c r="K65" s="11"/>
    </row>
    <row r="66" spans="1:13">
      <c r="A66" s="10"/>
      <c r="B66" s="10"/>
      <c r="C66" s="10"/>
      <c r="D66" s="11"/>
      <c r="E66" s="11"/>
      <c r="F66" s="11"/>
      <c r="G66" s="11"/>
      <c r="H66" s="11"/>
      <c r="I66" s="11"/>
      <c r="J66" s="11"/>
      <c r="K66" s="11"/>
    </row>
    <row r="67" spans="1:13">
      <c r="A67" s="10"/>
      <c r="B67" s="10"/>
      <c r="C67" s="10"/>
      <c r="D67" s="11"/>
      <c r="E67" s="11"/>
      <c r="F67" s="11"/>
      <c r="G67" s="11"/>
      <c r="H67" s="11"/>
      <c r="I67" s="11"/>
      <c r="J67" s="11"/>
      <c r="K67" s="11"/>
    </row>
    <row r="68" spans="1:13">
      <c r="A68" s="12"/>
      <c r="B68" s="9"/>
      <c r="C68" s="9"/>
      <c r="D68" s="33" t="s">
        <v>0</v>
      </c>
      <c r="E68" s="33"/>
      <c r="F68" s="33"/>
      <c r="G68" s="33"/>
      <c r="H68" s="33"/>
      <c r="I68" s="33"/>
      <c r="J68" s="33"/>
      <c r="K68" s="33"/>
    </row>
    <row r="70" spans="1:13">
      <c r="A70" s="17" t="s">
        <v>58</v>
      </c>
    </row>
    <row r="71" spans="1:13">
      <c r="A71" s="13" t="s">
        <v>64</v>
      </c>
      <c r="B71" s="13"/>
      <c r="C71" s="13"/>
      <c r="D71" s="13"/>
      <c r="E71" s="13"/>
      <c r="F71" s="13"/>
      <c r="G71" s="13"/>
      <c r="H71" s="13"/>
      <c r="I71" s="13"/>
      <c r="J71" s="13"/>
      <c r="K71" s="13"/>
      <c r="L71" s="13"/>
      <c r="M71" s="13"/>
    </row>
    <row r="72" spans="1:13" ht="15" customHeight="1">
      <c r="A72" s="13" t="s">
        <v>65</v>
      </c>
      <c r="B72" s="13"/>
      <c r="C72" s="13"/>
      <c r="D72" s="13"/>
      <c r="E72" s="13"/>
      <c r="F72" s="13"/>
      <c r="G72" s="13"/>
      <c r="H72" s="13"/>
      <c r="I72" s="13"/>
      <c r="J72" s="13"/>
      <c r="K72" s="13"/>
      <c r="L72" s="13"/>
      <c r="M72" s="13"/>
    </row>
    <row r="73" spans="1:13" ht="14.25" customHeight="1">
      <c r="A73" s="13" t="s">
        <v>66</v>
      </c>
    </row>
    <row r="74" spans="1:13">
      <c r="A74" s="13" t="s">
        <v>70</v>
      </c>
    </row>
    <row r="75" spans="1:13">
      <c r="A75" s="13" t="s">
        <v>71</v>
      </c>
    </row>
    <row r="76" spans="1:13">
      <c r="A76" s="13" t="s">
        <v>72</v>
      </c>
    </row>
    <row r="77" spans="1:13">
      <c r="A77" s="13" t="s">
        <v>73</v>
      </c>
    </row>
    <row r="78" spans="1:13">
      <c r="A78" s="13" t="s">
        <v>74</v>
      </c>
    </row>
  </sheetData>
  <mergeCells count="100">
    <mergeCell ref="A3:M3"/>
    <mergeCell ref="A4:M4"/>
    <mergeCell ref="A5:M5"/>
    <mergeCell ref="C13:F13"/>
    <mergeCell ref="C14:F14"/>
    <mergeCell ref="A7:C7"/>
    <mergeCell ref="A8:C9"/>
    <mergeCell ref="J8:K8"/>
    <mergeCell ref="J9:K9"/>
    <mergeCell ref="D7:G7"/>
    <mergeCell ref="J7:M7"/>
    <mergeCell ref="L8:M8"/>
    <mergeCell ref="D8:G9"/>
    <mergeCell ref="C29:F29"/>
    <mergeCell ref="C21:F21"/>
    <mergeCell ref="C22:F22"/>
    <mergeCell ref="C23:F23"/>
    <mergeCell ref="C25:F25"/>
    <mergeCell ref="C24:F24"/>
    <mergeCell ref="C46:F46"/>
    <mergeCell ref="C47:F47"/>
    <mergeCell ref="C48:F48"/>
    <mergeCell ref="C49:F49"/>
    <mergeCell ref="C17:F17"/>
    <mergeCell ref="C19:F19"/>
    <mergeCell ref="C18:F18"/>
    <mergeCell ref="C20:F20"/>
    <mergeCell ref="C34:F34"/>
    <mergeCell ref="C30:F30"/>
    <mergeCell ref="C31:F31"/>
    <mergeCell ref="C33:F33"/>
    <mergeCell ref="C32:F32"/>
    <mergeCell ref="C26:F26"/>
    <mergeCell ref="C27:F27"/>
    <mergeCell ref="C28:F28"/>
    <mergeCell ref="C43:F43"/>
    <mergeCell ref="C45:F45"/>
    <mergeCell ref="C44:F44"/>
    <mergeCell ref="C39:F39"/>
    <mergeCell ref="C40:F40"/>
    <mergeCell ref="C41:F41"/>
    <mergeCell ref="C42:F42"/>
    <mergeCell ref="C38:F38"/>
    <mergeCell ref="C36:F36"/>
    <mergeCell ref="C37:F37"/>
    <mergeCell ref="C35:F35"/>
    <mergeCell ref="L22:M22"/>
    <mergeCell ref="L23:M23"/>
    <mergeCell ref="L24:M24"/>
    <mergeCell ref="L37:M37"/>
    <mergeCell ref="L36:M36"/>
    <mergeCell ref="L34:M34"/>
    <mergeCell ref="L35:M35"/>
    <mergeCell ref="L30:M30"/>
    <mergeCell ref="L31:M31"/>
    <mergeCell ref="L32:M32"/>
    <mergeCell ref="L33:M33"/>
    <mergeCell ref="L29:M29"/>
    <mergeCell ref="A1:G2"/>
    <mergeCell ref="L25:M25"/>
    <mergeCell ref="L26:M26"/>
    <mergeCell ref="L27:M27"/>
    <mergeCell ref="L28:M28"/>
    <mergeCell ref="L13:M13"/>
    <mergeCell ref="L14:M14"/>
    <mergeCell ref="L15:M15"/>
    <mergeCell ref="L16:M16"/>
    <mergeCell ref="L17:M17"/>
    <mergeCell ref="L18:M18"/>
    <mergeCell ref="L19:M19"/>
    <mergeCell ref="L20:M20"/>
    <mergeCell ref="L21:M21"/>
    <mergeCell ref="C15:F15"/>
    <mergeCell ref="C16:F16"/>
    <mergeCell ref="D68:K68"/>
    <mergeCell ref="L49:M49"/>
    <mergeCell ref="L50:M50"/>
    <mergeCell ref="L51:M51"/>
    <mergeCell ref="L52:M52"/>
    <mergeCell ref="L55:M55"/>
    <mergeCell ref="A63:L63"/>
    <mergeCell ref="G57:M57"/>
    <mergeCell ref="A62:M62"/>
    <mergeCell ref="D64:K64"/>
    <mergeCell ref="C50:F50"/>
    <mergeCell ref="C51:F51"/>
    <mergeCell ref="C52:F52"/>
    <mergeCell ref="L38:M38"/>
    <mergeCell ref="L39:M39"/>
    <mergeCell ref="L40:M40"/>
    <mergeCell ref="L53:M53"/>
    <mergeCell ref="L54:M54"/>
    <mergeCell ref="L46:M46"/>
    <mergeCell ref="L47:M47"/>
    <mergeCell ref="L48:M48"/>
    <mergeCell ref="L41:M41"/>
    <mergeCell ref="L42:M42"/>
    <mergeCell ref="L43:M43"/>
    <mergeCell ref="L44:M44"/>
    <mergeCell ref="L45:M45"/>
  </mergeCells>
  <conditionalFormatting sqref="I14">
    <cfRule type="expression" priority="7">
      <formula>TRUNC(2)</formula>
    </cfRule>
  </conditionalFormatting>
  <conditionalFormatting sqref="J14">
    <cfRule type="expression" priority="3">
      <formula>TRUNC(2)</formula>
    </cfRule>
  </conditionalFormatting>
  <conditionalFormatting sqref="I15:I52">
    <cfRule type="expression" priority="2">
      <formula>TRUNC(2)</formula>
    </cfRule>
  </conditionalFormatting>
  <conditionalFormatting sqref="J15:J52">
    <cfRule type="expression" priority="1">
      <formula>TRUNC(2)</formula>
    </cfRule>
  </conditionalFormatting>
  <pageMargins left="0.43307086614173229" right="0.15748031496062992" top="0.74803149606299213" bottom="0.59055118110236227" header="0.31496062992125984" footer="0.31496062992125984"/>
  <pageSetup scale="70" orientation="portrait" r:id="rId1"/>
  <headerFooter>
    <oddFooter xml:space="preserve">&amp;R&amp;P/&amp;N
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E8"/>
  <sheetViews>
    <sheetView workbookViewId="0">
      <selection activeCell="E6" sqref="E6:E9"/>
    </sheetView>
  </sheetViews>
  <sheetFormatPr baseColWidth="10" defaultRowHeight="15"/>
  <cols>
    <col min="5" max="5" width="16.28515625" bestFit="1" customWidth="1"/>
  </cols>
  <sheetData>
    <row r="8" spans="5:5">
      <c r="E8" s="19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Hoja1</vt:lpstr>
      <vt:lpstr>Hoja2</vt:lpstr>
      <vt:lpstr>Hoja1!Área_de_impresión</vt:lpstr>
      <vt:lpstr>Hoja1!Títulos_a_imprimir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Socorro Mendoza Morales</dc:creator>
  <cp:lastModifiedBy>Ana Isabel Lara Perez</cp:lastModifiedBy>
  <cp:lastPrinted>2017-07-24T23:13:43Z</cp:lastPrinted>
  <dcterms:created xsi:type="dcterms:W3CDTF">2017-07-21T22:40:14Z</dcterms:created>
  <dcterms:modified xsi:type="dcterms:W3CDTF">2018-07-05T22:06:46Z</dcterms:modified>
</cp:coreProperties>
</file>